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cción de Estadísticas\Estadísticas\Actualización Estads pág web\2018\2. Febrero\Ingresos Fiscales Hacienda\"/>
    </mc:Choice>
  </mc:AlternateContent>
  <xr:revisionPtr revIDLastSave="0" documentId="8_{583C4321-F9FC-4099-9621-E8CDE8442E75}" xr6:coauthVersionLast="28" xr6:coauthVersionMax="28" xr10:uidLastSave="{00000000-0000-0000-0000-000000000000}"/>
  <bookViews>
    <workbookView xWindow="0" yWindow="0" windowWidth="28800" windowHeight="12210" xr2:uid="{9C7A59A7-42E2-4E85-9C0A-816405A79EE6}"/>
  </bookViews>
  <sheets>
    <sheet name="PP" sheetId="1" r:id="rId1"/>
  </sheets>
  <externalReferences>
    <externalReference r:id="rId2"/>
    <externalReference r:id="rId3"/>
  </externalReferences>
  <definedNames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PP!$B$1:$AD$111</definedName>
    <definedName name="_xlnm.Print_Titles" localSheetId="0">PP!$1:$7</definedName>
    <definedName name="ROS">#N/A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09" i="1" l="1"/>
  <c r="O109" i="1"/>
  <c r="AB108" i="1"/>
  <c r="AC108" i="1" s="1"/>
  <c r="AD108" i="1" s="1"/>
  <c r="O108" i="1"/>
  <c r="AB107" i="1"/>
  <c r="O107" i="1"/>
  <c r="AC107" i="1" s="1"/>
  <c r="AB106" i="1"/>
  <c r="O106" i="1"/>
  <c r="AB105" i="1"/>
  <c r="O105" i="1"/>
  <c r="AB102" i="1"/>
  <c r="O102" i="1"/>
  <c r="AC102" i="1" s="1"/>
  <c r="AD102" i="1" s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AB100" i="1"/>
  <c r="O100" i="1"/>
  <c r="O98" i="1" s="1"/>
  <c r="AB99" i="1"/>
  <c r="AC99" i="1" s="1"/>
  <c r="AD99" i="1" s="1"/>
  <c r="O99" i="1"/>
  <c r="AA98" i="1"/>
  <c r="AA96" i="1" s="1"/>
  <c r="Z98" i="1"/>
  <c r="Z96" i="1" s="1"/>
  <c r="Y98" i="1"/>
  <c r="Y96" i="1" s="1"/>
  <c r="Y91" i="1" s="1"/>
  <c r="X98" i="1"/>
  <c r="W98" i="1"/>
  <c r="V98" i="1"/>
  <c r="U98" i="1"/>
  <c r="U96" i="1" s="1"/>
  <c r="T98" i="1"/>
  <c r="S98" i="1"/>
  <c r="S96" i="1" s="1"/>
  <c r="R98" i="1"/>
  <c r="R96" i="1" s="1"/>
  <c r="R91" i="1" s="1"/>
  <c r="R88" i="1" s="1"/>
  <c r="R85" i="1" s="1"/>
  <c r="Q98" i="1"/>
  <c r="Q96" i="1" s="1"/>
  <c r="Q91" i="1" s="1"/>
  <c r="P98" i="1"/>
  <c r="P96" i="1" s="1"/>
  <c r="N98" i="1"/>
  <c r="M98" i="1"/>
  <c r="M96" i="1" s="1"/>
  <c r="M91" i="1" s="1"/>
  <c r="L98" i="1"/>
  <c r="K98" i="1"/>
  <c r="K96" i="1" s="1"/>
  <c r="J98" i="1"/>
  <c r="I98" i="1"/>
  <c r="I96" i="1" s="1"/>
  <c r="I91" i="1" s="1"/>
  <c r="H98" i="1"/>
  <c r="H96" i="1" s="1"/>
  <c r="G98" i="1"/>
  <c r="G96" i="1" s="1"/>
  <c r="G91" i="1" s="1"/>
  <c r="F98" i="1"/>
  <c r="E98" i="1"/>
  <c r="E96" i="1" s="1"/>
  <c r="E91" i="1" s="1"/>
  <c r="D98" i="1"/>
  <c r="D96" i="1" s="1"/>
  <c r="C98" i="1"/>
  <c r="C96" i="1" s="1"/>
  <c r="AB97" i="1"/>
  <c r="O97" i="1"/>
  <c r="X96" i="1"/>
  <c r="W96" i="1"/>
  <c r="V96" i="1"/>
  <c r="T96" i="1"/>
  <c r="N96" i="1"/>
  <c r="L96" i="1"/>
  <c r="J96" i="1"/>
  <c r="F96" i="1"/>
  <c r="AB95" i="1"/>
  <c r="O95" i="1"/>
  <c r="AB94" i="1"/>
  <c r="AB93" i="1" s="1"/>
  <c r="O94" i="1"/>
  <c r="AA93" i="1"/>
  <c r="AA91" i="1" s="1"/>
  <c r="Z93" i="1"/>
  <c r="Z91" i="1" s="1"/>
  <c r="Z88" i="1" s="1"/>
  <c r="Z85" i="1" s="1"/>
  <c r="Y93" i="1"/>
  <c r="X93" i="1"/>
  <c r="W93" i="1"/>
  <c r="W91" i="1" s="1"/>
  <c r="V93" i="1"/>
  <c r="U93" i="1"/>
  <c r="T93" i="1"/>
  <c r="S93" i="1"/>
  <c r="S91" i="1" s="1"/>
  <c r="R93" i="1"/>
  <c r="Q93" i="1"/>
  <c r="P93" i="1"/>
  <c r="N93" i="1"/>
  <c r="N91" i="1" s="1"/>
  <c r="N88" i="1" s="1"/>
  <c r="N85" i="1" s="1"/>
  <c r="M93" i="1"/>
  <c r="L93" i="1"/>
  <c r="L91" i="1" s="1"/>
  <c r="L88" i="1" s="1"/>
  <c r="K93" i="1"/>
  <c r="J93" i="1"/>
  <c r="J91" i="1" s="1"/>
  <c r="J88" i="1" s="1"/>
  <c r="J85" i="1" s="1"/>
  <c r="I93" i="1"/>
  <c r="H93" i="1"/>
  <c r="G93" i="1"/>
  <c r="F93" i="1"/>
  <c r="F91" i="1" s="1"/>
  <c r="F88" i="1" s="1"/>
  <c r="F85" i="1" s="1"/>
  <c r="E93" i="1"/>
  <c r="D93" i="1"/>
  <c r="C93" i="1"/>
  <c r="AB92" i="1"/>
  <c r="O92" i="1"/>
  <c r="AB90" i="1"/>
  <c r="AB89" i="1" s="1"/>
  <c r="O90" i="1"/>
  <c r="AA89" i="1"/>
  <c r="Z89" i="1"/>
  <c r="Y89" i="1"/>
  <c r="X89" i="1"/>
  <c r="W89" i="1"/>
  <c r="W88" i="1" s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G88" i="1" s="1"/>
  <c r="F89" i="1"/>
  <c r="E89" i="1"/>
  <c r="D89" i="1"/>
  <c r="C89" i="1"/>
  <c r="AB87" i="1"/>
  <c r="AB86" i="1" s="1"/>
  <c r="O87" i="1"/>
  <c r="AC87" i="1" s="1"/>
  <c r="AD87" i="1" s="1"/>
  <c r="AA86" i="1"/>
  <c r="Z86" i="1"/>
  <c r="Y86" i="1"/>
  <c r="X86" i="1"/>
  <c r="W86" i="1"/>
  <c r="V86" i="1"/>
  <c r="U86" i="1"/>
  <c r="T86" i="1"/>
  <c r="S86" i="1"/>
  <c r="R86" i="1"/>
  <c r="Q86" i="1"/>
  <c r="P86" i="1"/>
  <c r="N86" i="1"/>
  <c r="M86" i="1"/>
  <c r="L86" i="1"/>
  <c r="K86" i="1"/>
  <c r="J86" i="1"/>
  <c r="I86" i="1"/>
  <c r="H86" i="1"/>
  <c r="G86" i="1"/>
  <c r="F86" i="1"/>
  <c r="E86" i="1"/>
  <c r="D86" i="1"/>
  <c r="C86" i="1"/>
  <c r="AB84" i="1"/>
  <c r="AC84" i="1" s="1"/>
  <c r="AD84" i="1" s="1"/>
  <c r="O84" i="1"/>
  <c r="AB82" i="1"/>
  <c r="O82" i="1"/>
  <c r="O81" i="1" s="1"/>
  <c r="AA81" i="1"/>
  <c r="Z81" i="1"/>
  <c r="Y81" i="1"/>
  <c r="X81" i="1"/>
  <c r="W81" i="1"/>
  <c r="V81" i="1"/>
  <c r="U81" i="1"/>
  <c r="T81" i="1"/>
  <c r="S81" i="1"/>
  <c r="R81" i="1"/>
  <c r="Q81" i="1"/>
  <c r="P81" i="1"/>
  <c r="N81" i="1"/>
  <c r="M81" i="1"/>
  <c r="L81" i="1"/>
  <c r="K81" i="1"/>
  <c r="J81" i="1"/>
  <c r="I81" i="1"/>
  <c r="H81" i="1"/>
  <c r="G81" i="1"/>
  <c r="F81" i="1"/>
  <c r="E81" i="1"/>
  <c r="D81" i="1"/>
  <c r="C81" i="1"/>
  <c r="AB80" i="1"/>
  <c r="AC80" i="1" s="1"/>
  <c r="AD80" i="1" s="1"/>
  <c r="O80" i="1"/>
  <c r="AB79" i="1"/>
  <c r="O79" i="1"/>
  <c r="AB78" i="1"/>
  <c r="O78" i="1"/>
  <c r="AB77" i="1"/>
  <c r="AC77" i="1" s="1"/>
  <c r="AD77" i="1" s="1"/>
  <c r="O77" i="1"/>
  <c r="AB76" i="1"/>
  <c r="AC76" i="1" s="1"/>
  <c r="AD76" i="1" s="1"/>
  <c r="O76" i="1"/>
  <c r="AB75" i="1"/>
  <c r="AC75" i="1" s="1"/>
  <c r="AD75" i="1" s="1"/>
  <c r="O75" i="1"/>
  <c r="AA74" i="1"/>
  <c r="AA73" i="1" s="1"/>
  <c r="Z74" i="1"/>
  <c r="Y74" i="1"/>
  <c r="X74" i="1"/>
  <c r="X73" i="1" s="1"/>
  <c r="W74" i="1"/>
  <c r="V74" i="1"/>
  <c r="V73" i="1" s="1"/>
  <c r="U74" i="1"/>
  <c r="T74" i="1"/>
  <c r="S74" i="1"/>
  <c r="S73" i="1" s="1"/>
  <c r="R74" i="1"/>
  <c r="R73" i="1" s="1"/>
  <c r="Q74" i="1"/>
  <c r="Q73" i="1" s="1"/>
  <c r="P74" i="1"/>
  <c r="P73" i="1" s="1"/>
  <c r="N74" i="1"/>
  <c r="N73" i="1" s="1"/>
  <c r="M74" i="1"/>
  <c r="M73" i="1" s="1"/>
  <c r="L74" i="1"/>
  <c r="K74" i="1"/>
  <c r="K73" i="1" s="1"/>
  <c r="J74" i="1"/>
  <c r="J73" i="1" s="1"/>
  <c r="I74" i="1"/>
  <c r="I73" i="1" s="1"/>
  <c r="H74" i="1"/>
  <c r="G74" i="1"/>
  <c r="G73" i="1" s="1"/>
  <c r="F74" i="1"/>
  <c r="F73" i="1" s="1"/>
  <c r="E74" i="1"/>
  <c r="E73" i="1" s="1"/>
  <c r="D74" i="1"/>
  <c r="C74" i="1"/>
  <c r="C73" i="1" s="1"/>
  <c r="Z73" i="1"/>
  <c r="Y73" i="1"/>
  <c r="W73" i="1"/>
  <c r="U73" i="1"/>
  <c r="T73" i="1"/>
  <c r="L73" i="1"/>
  <c r="H73" i="1"/>
  <c r="D73" i="1"/>
  <c r="AB72" i="1"/>
  <c r="O72" i="1"/>
  <c r="AB71" i="1"/>
  <c r="O71" i="1"/>
  <c r="AB70" i="1"/>
  <c r="AC70" i="1" s="1"/>
  <c r="AD70" i="1" s="1"/>
  <c r="O70" i="1"/>
  <c r="AB69" i="1"/>
  <c r="O69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N68" i="1"/>
  <c r="M68" i="1"/>
  <c r="L68" i="1"/>
  <c r="K68" i="1"/>
  <c r="J68" i="1"/>
  <c r="I68" i="1"/>
  <c r="H68" i="1"/>
  <c r="G68" i="1"/>
  <c r="F68" i="1"/>
  <c r="E68" i="1"/>
  <c r="D68" i="1"/>
  <c r="C68" i="1"/>
  <c r="AB67" i="1"/>
  <c r="AC67" i="1" s="1"/>
  <c r="AD67" i="1" s="1"/>
  <c r="O67" i="1"/>
  <c r="AB66" i="1"/>
  <c r="O66" i="1"/>
  <c r="O63" i="1" s="1"/>
  <c r="AB65" i="1"/>
  <c r="O65" i="1"/>
  <c r="AB64" i="1"/>
  <c r="AC64" i="1" s="1"/>
  <c r="AD64" i="1" s="1"/>
  <c r="O64" i="1"/>
  <c r="AA63" i="1"/>
  <c r="Z63" i="1"/>
  <c r="Y63" i="1"/>
  <c r="X63" i="1"/>
  <c r="W63" i="1"/>
  <c r="V63" i="1"/>
  <c r="U63" i="1"/>
  <c r="T63" i="1"/>
  <c r="S63" i="1"/>
  <c r="R63" i="1"/>
  <c r="Q63" i="1"/>
  <c r="P63" i="1"/>
  <c r="N63" i="1"/>
  <c r="M63" i="1"/>
  <c r="L63" i="1"/>
  <c r="K63" i="1"/>
  <c r="J63" i="1"/>
  <c r="J57" i="1" s="1"/>
  <c r="J56" i="1" s="1"/>
  <c r="I63" i="1"/>
  <c r="H63" i="1"/>
  <c r="G63" i="1"/>
  <c r="F63" i="1"/>
  <c r="E63" i="1"/>
  <c r="D63" i="1"/>
  <c r="C63" i="1"/>
  <c r="AB62" i="1"/>
  <c r="O62" i="1"/>
  <c r="AB61" i="1"/>
  <c r="AC61" i="1" s="1"/>
  <c r="AD61" i="1" s="1"/>
  <c r="O61" i="1"/>
  <c r="AB60" i="1"/>
  <c r="O60" i="1"/>
  <c r="AB59" i="1"/>
  <c r="AC59" i="1" s="1"/>
  <c r="AD59" i="1" s="1"/>
  <c r="O59" i="1"/>
  <c r="AA58" i="1"/>
  <c r="AA57" i="1" s="1"/>
  <c r="AA56" i="1" s="1"/>
  <c r="Z58" i="1"/>
  <c r="Y58" i="1"/>
  <c r="X58" i="1"/>
  <c r="X57" i="1" s="1"/>
  <c r="X56" i="1" s="1"/>
  <c r="W58" i="1"/>
  <c r="V58" i="1"/>
  <c r="V57" i="1" s="1"/>
  <c r="U58" i="1"/>
  <c r="U57" i="1" s="1"/>
  <c r="U56" i="1" s="1"/>
  <c r="T58" i="1"/>
  <c r="T57" i="1" s="1"/>
  <c r="T56" i="1" s="1"/>
  <c r="S58" i="1"/>
  <c r="S57" i="1" s="1"/>
  <c r="S56" i="1" s="1"/>
  <c r="R58" i="1"/>
  <c r="Q58" i="1"/>
  <c r="Q57" i="1" s="1"/>
  <c r="Q56" i="1" s="1"/>
  <c r="P58" i="1"/>
  <c r="P57" i="1" s="1"/>
  <c r="P56" i="1" s="1"/>
  <c r="N58" i="1"/>
  <c r="N57" i="1" s="1"/>
  <c r="N56" i="1" s="1"/>
  <c r="M58" i="1"/>
  <c r="L58" i="1"/>
  <c r="K58" i="1"/>
  <c r="K57" i="1" s="1"/>
  <c r="K56" i="1" s="1"/>
  <c r="J58" i="1"/>
  <c r="I58" i="1"/>
  <c r="H58" i="1"/>
  <c r="G58" i="1"/>
  <c r="G57" i="1" s="1"/>
  <c r="G56" i="1" s="1"/>
  <c r="F58" i="1"/>
  <c r="F57" i="1" s="1"/>
  <c r="E58" i="1"/>
  <c r="D58" i="1"/>
  <c r="D57" i="1" s="1"/>
  <c r="D56" i="1" s="1"/>
  <c r="C58" i="1"/>
  <c r="C57" i="1" s="1"/>
  <c r="C56" i="1" s="1"/>
  <c r="Y57" i="1"/>
  <c r="Y56" i="1" s="1"/>
  <c r="W57" i="1"/>
  <c r="W56" i="1" s="1"/>
  <c r="M57" i="1"/>
  <c r="M56" i="1" s="1"/>
  <c r="L57" i="1"/>
  <c r="L56" i="1" s="1"/>
  <c r="I57" i="1"/>
  <c r="H57" i="1"/>
  <c r="H56" i="1" s="1"/>
  <c r="E57" i="1"/>
  <c r="E56" i="1" s="1"/>
  <c r="V56" i="1"/>
  <c r="I56" i="1"/>
  <c r="F56" i="1"/>
  <c r="AB55" i="1"/>
  <c r="AC55" i="1" s="1"/>
  <c r="AD55" i="1" s="1"/>
  <c r="O55" i="1"/>
  <c r="AB54" i="1"/>
  <c r="O54" i="1"/>
  <c r="AB53" i="1"/>
  <c r="AC53" i="1" s="1"/>
  <c r="AD53" i="1" s="1"/>
  <c r="O53" i="1"/>
  <c r="AB52" i="1"/>
  <c r="O52" i="1"/>
  <c r="AB51" i="1"/>
  <c r="AC51" i="1" s="1"/>
  <c r="AD51" i="1" s="1"/>
  <c r="O51" i="1"/>
  <c r="AB50" i="1"/>
  <c r="O50" i="1"/>
  <c r="AB49" i="1"/>
  <c r="AC49" i="1" s="1"/>
  <c r="AD49" i="1" s="1"/>
  <c r="O49" i="1"/>
  <c r="AA48" i="1"/>
  <c r="Z48" i="1"/>
  <c r="Y48" i="1"/>
  <c r="Y43" i="1" s="1"/>
  <c r="X48" i="1"/>
  <c r="X43" i="1" s="1"/>
  <c r="W48" i="1"/>
  <c r="V48" i="1"/>
  <c r="U48" i="1"/>
  <c r="T48" i="1"/>
  <c r="T43" i="1" s="1"/>
  <c r="S48" i="1"/>
  <c r="R48" i="1"/>
  <c r="Q48" i="1"/>
  <c r="Q43" i="1" s="1"/>
  <c r="P48" i="1"/>
  <c r="P43" i="1" s="1"/>
  <c r="N48" i="1"/>
  <c r="N43" i="1" s="1"/>
  <c r="M48" i="1"/>
  <c r="L48" i="1"/>
  <c r="L43" i="1" s="1"/>
  <c r="K48" i="1"/>
  <c r="J48" i="1"/>
  <c r="I48" i="1"/>
  <c r="H48" i="1"/>
  <c r="H43" i="1" s="1"/>
  <c r="G48" i="1"/>
  <c r="F48" i="1"/>
  <c r="F43" i="1" s="1"/>
  <c r="E48" i="1"/>
  <c r="D48" i="1"/>
  <c r="D43" i="1" s="1"/>
  <c r="C48" i="1"/>
  <c r="AB47" i="1"/>
  <c r="O47" i="1"/>
  <c r="AB46" i="1"/>
  <c r="O46" i="1"/>
  <c r="AB45" i="1"/>
  <c r="O45" i="1"/>
  <c r="AA44" i="1"/>
  <c r="AA43" i="1" s="1"/>
  <c r="Z44" i="1"/>
  <c r="Z43" i="1" s="1"/>
  <c r="Y44" i="1"/>
  <c r="X44" i="1"/>
  <c r="W44" i="1"/>
  <c r="W43" i="1" s="1"/>
  <c r="V44" i="1"/>
  <c r="U44" i="1"/>
  <c r="U43" i="1" s="1"/>
  <c r="T44" i="1"/>
  <c r="S44" i="1"/>
  <c r="S43" i="1" s="1"/>
  <c r="R44" i="1"/>
  <c r="R43" i="1" s="1"/>
  <c r="Q44" i="1"/>
  <c r="P44" i="1"/>
  <c r="O44" i="1"/>
  <c r="N44" i="1"/>
  <c r="M44" i="1"/>
  <c r="M43" i="1" s="1"/>
  <c r="L44" i="1"/>
  <c r="K44" i="1"/>
  <c r="K43" i="1" s="1"/>
  <c r="J44" i="1"/>
  <c r="J43" i="1" s="1"/>
  <c r="I44" i="1"/>
  <c r="H44" i="1"/>
  <c r="G44" i="1"/>
  <c r="F44" i="1"/>
  <c r="E44" i="1"/>
  <c r="E43" i="1" s="1"/>
  <c r="D44" i="1"/>
  <c r="C44" i="1"/>
  <c r="C43" i="1" s="1"/>
  <c r="I43" i="1"/>
  <c r="G43" i="1"/>
  <c r="AB42" i="1"/>
  <c r="AC42" i="1" s="1"/>
  <c r="AD42" i="1" s="1"/>
  <c r="O42" i="1"/>
  <c r="AB41" i="1"/>
  <c r="O41" i="1"/>
  <c r="AB40" i="1"/>
  <c r="O40" i="1"/>
  <c r="AB39" i="1"/>
  <c r="O39" i="1"/>
  <c r="AC38" i="1"/>
  <c r="AD38" i="1" s="1"/>
  <c r="AB38" i="1"/>
  <c r="AB36" i="1" s="1"/>
  <c r="O38" i="1"/>
  <c r="AB37" i="1"/>
  <c r="O37" i="1"/>
  <c r="O36" i="1" s="1"/>
  <c r="AA36" i="1"/>
  <c r="Z36" i="1"/>
  <c r="Y36" i="1"/>
  <c r="X36" i="1"/>
  <c r="W36" i="1"/>
  <c r="V36" i="1"/>
  <c r="U36" i="1"/>
  <c r="T36" i="1"/>
  <c r="S36" i="1"/>
  <c r="R36" i="1"/>
  <c r="Q36" i="1"/>
  <c r="P36" i="1"/>
  <c r="N36" i="1"/>
  <c r="M36" i="1"/>
  <c r="L36" i="1"/>
  <c r="K36" i="1"/>
  <c r="J36" i="1"/>
  <c r="I36" i="1"/>
  <c r="H36" i="1"/>
  <c r="G36" i="1"/>
  <c r="F36" i="1"/>
  <c r="E36" i="1"/>
  <c r="D36" i="1"/>
  <c r="C36" i="1"/>
  <c r="AB35" i="1"/>
  <c r="O35" i="1"/>
  <c r="AC34" i="1"/>
  <c r="AD34" i="1" s="1"/>
  <c r="AB34" i="1"/>
  <c r="O34" i="1"/>
  <c r="AB33" i="1"/>
  <c r="O33" i="1"/>
  <c r="AB32" i="1"/>
  <c r="O32" i="1"/>
  <c r="AC32" i="1" s="1"/>
  <c r="AD32" i="1" s="1"/>
  <c r="AB31" i="1"/>
  <c r="O31" i="1"/>
  <c r="AC30" i="1"/>
  <c r="AD30" i="1" s="1"/>
  <c r="AB30" i="1"/>
  <c r="O30" i="1"/>
  <c r="AB29" i="1"/>
  <c r="O29" i="1"/>
  <c r="AA28" i="1"/>
  <c r="Z28" i="1"/>
  <c r="Y28" i="1"/>
  <c r="X28" i="1"/>
  <c r="W28" i="1"/>
  <c r="V28" i="1"/>
  <c r="U28" i="1"/>
  <c r="U24" i="1" s="1"/>
  <c r="T28" i="1"/>
  <c r="S28" i="1"/>
  <c r="R28" i="1"/>
  <c r="Q28" i="1"/>
  <c r="P28" i="1"/>
  <c r="N28" i="1"/>
  <c r="M28" i="1"/>
  <c r="L28" i="1"/>
  <c r="K28" i="1"/>
  <c r="J28" i="1"/>
  <c r="J24" i="1" s="1"/>
  <c r="I28" i="1"/>
  <c r="H28" i="1"/>
  <c r="G28" i="1"/>
  <c r="F28" i="1"/>
  <c r="E28" i="1"/>
  <c r="D28" i="1"/>
  <c r="C28" i="1"/>
  <c r="AB27" i="1"/>
  <c r="AC27" i="1" s="1"/>
  <c r="AD27" i="1" s="1"/>
  <c r="O27" i="1"/>
  <c r="AB26" i="1"/>
  <c r="AB25" i="1" s="1"/>
  <c r="O26" i="1"/>
  <c r="O25" i="1" s="1"/>
  <c r="AA25" i="1"/>
  <c r="Z25" i="1"/>
  <c r="Y25" i="1"/>
  <c r="X25" i="1"/>
  <c r="X24" i="1" s="1"/>
  <c r="W25" i="1"/>
  <c r="V25" i="1"/>
  <c r="V24" i="1" s="1"/>
  <c r="U25" i="1"/>
  <c r="T25" i="1"/>
  <c r="S25" i="1"/>
  <c r="R25" i="1"/>
  <c r="Q25" i="1"/>
  <c r="P25" i="1"/>
  <c r="P24" i="1" s="1"/>
  <c r="N25" i="1"/>
  <c r="N24" i="1" s="1"/>
  <c r="M25" i="1"/>
  <c r="L25" i="1"/>
  <c r="K25" i="1"/>
  <c r="J25" i="1"/>
  <c r="I25" i="1"/>
  <c r="I24" i="1" s="1"/>
  <c r="H25" i="1"/>
  <c r="H24" i="1" s="1"/>
  <c r="G25" i="1"/>
  <c r="G24" i="1" s="1"/>
  <c r="F25" i="1"/>
  <c r="F24" i="1" s="1"/>
  <c r="E25" i="1"/>
  <c r="D25" i="1"/>
  <c r="D24" i="1" s="1"/>
  <c r="C25" i="1"/>
  <c r="W24" i="1"/>
  <c r="T24" i="1"/>
  <c r="R24" i="1"/>
  <c r="L24" i="1"/>
  <c r="AB23" i="1"/>
  <c r="O23" i="1"/>
  <c r="AC22" i="1"/>
  <c r="AD22" i="1" s="1"/>
  <c r="AB22" i="1"/>
  <c r="O22" i="1"/>
  <c r="AB21" i="1"/>
  <c r="O21" i="1"/>
  <c r="AB20" i="1"/>
  <c r="O20" i="1"/>
  <c r="AC20" i="1" s="1"/>
  <c r="AD20" i="1" s="1"/>
  <c r="AB19" i="1"/>
  <c r="O19" i="1"/>
  <c r="AB18" i="1"/>
  <c r="AC18" i="1" s="1"/>
  <c r="AD18" i="1" s="1"/>
  <c r="O18" i="1"/>
  <c r="AB17" i="1"/>
  <c r="O17" i="1"/>
  <c r="AA16" i="1"/>
  <c r="Z16" i="1"/>
  <c r="Z15" i="1" s="1"/>
  <c r="Y16" i="1"/>
  <c r="Y15" i="1" s="1"/>
  <c r="X16" i="1"/>
  <c r="W16" i="1"/>
  <c r="W15" i="1" s="1"/>
  <c r="W9" i="1" s="1"/>
  <c r="W8" i="1" s="1"/>
  <c r="V16" i="1"/>
  <c r="U16" i="1"/>
  <c r="U15" i="1" s="1"/>
  <c r="T16" i="1"/>
  <c r="S16" i="1"/>
  <c r="S15" i="1" s="1"/>
  <c r="R16" i="1"/>
  <c r="R15" i="1" s="1"/>
  <c r="Q16" i="1"/>
  <c r="Q15" i="1" s="1"/>
  <c r="P16" i="1"/>
  <c r="N16" i="1"/>
  <c r="N15" i="1" s="1"/>
  <c r="M16" i="1"/>
  <c r="M15" i="1" s="1"/>
  <c r="L16" i="1"/>
  <c r="K16" i="1"/>
  <c r="K15" i="1" s="1"/>
  <c r="J16" i="1"/>
  <c r="J15" i="1" s="1"/>
  <c r="I16" i="1"/>
  <c r="H16" i="1"/>
  <c r="H15" i="1" s="1"/>
  <c r="H9" i="1" s="1"/>
  <c r="G16" i="1"/>
  <c r="F16" i="1"/>
  <c r="F15" i="1" s="1"/>
  <c r="E16" i="1"/>
  <c r="E15" i="1" s="1"/>
  <c r="D16" i="1"/>
  <c r="C16" i="1"/>
  <c r="C15" i="1" s="1"/>
  <c r="AA15" i="1"/>
  <c r="X15" i="1"/>
  <c r="V15" i="1"/>
  <c r="T15" i="1"/>
  <c r="P15" i="1"/>
  <c r="L15" i="1"/>
  <c r="I15" i="1"/>
  <c r="G15" i="1"/>
  <c r="D15" i="1"/>
  <c r="AB14" i="1"/>
  <c r="AC14" i="1" s="1"/>
  <c r="AD14" i="1" s="1"/>
  <c r="O14" i="1"/>
  <c r="AB13" i="1"/>
  <c r="O13" i="1"/>
  <c r="AB12" i="1"/>
  <c r="O12" i="1"/>
  <c r="AB11" i="1"/>
  <c r="O11" i="1"/>
  <c r="O10" i="1" s="1"/>
  <c r="AA10" i="1"/>
  <c r="Z10" i="1"/>
  <c r="Y10" i="1"/>
  <c r="X10" i="1"/>
  <c r="W10" i="1"/>
  <c r="V10" i="1"/>
  <c r="U10" i="1"/>
  <c r="T10" i="1"/>
  <c r="S10" i="1"/>
  <c r="R10" i="1"/>
  <c r="Q10" i="1"/>
  <c r="P10" i="1"/>
  <c r="P9" i="1" s="1"/>
  <c r="N10" i="1"/>
  <c r="M10" i="1"/>
  <c r="L10" i="1"/>
  <c r="K10" i="1"/>
  <c r="J10" i="1"/>
  <c r="I10" i="1"/>
  <c r="I9" i="1" s="1"/>
  <c r="I8" i="1" s="1"/>
  <c r="H10" i="1"/>
  <c r="G10" i="1"/>
  <c r="F10" i="1"/>
  <c r="E10" i="1"/>
  <c r="D10" i="1"/>
  <c r="C10" i="1"/>
  <c r="Q9" i="1" l="1"/>
  <c r="Q8" i="1" s="1"/>
  <c r="Y9" i="1"/>
  <c r="Y8" i="1" s="1"/>
  <c r="D9" i="1"/>
  <c r="D8" i="1" s="1"/>
  <c r="AA9" i="1"/>
  <c r="AA8" i="1" s="1"/>
  <c r="AA83" i="1" s="1"/>
  <c r="AA103" i="1" s="1"/>
  <c r="AA110" i="1" s="1"/>
  <c r="V9" i="1"/>
  <c r="V8" i="1" s="1"/>
  <c r="V83" i="1" s="1"/>
  <c r="V103" i="1" s="1"/>
  <c r="V110" i="1" s="1"/>
  <c r="L9" i="1"/>
  <c r="E88" i="1"/>
  <c r="E85" i="1" s="1"/>
  <c r="O96" i="1"/>
  <c r="Z24" i="1"/>
  <c r="V43" i="1"/>
  <c r="O48" i="1"/>
  <c r="O43" i="1" s="1"/>
  <c r="R57" i="1"/>
  <c r="R56" i="1" s="1"/>
  <c r="Z57" i="1"/>
  <c r="Z56" i="1" s="1"/>
  <c r="AC71" i="1"/>
  <c r="AD71" i="1" s="1"/>
  <c r="O74" i="1"/>
  <c r="O73" i="1" s="1"/>
  <c r="T85" i="1"/>
  <c r="AC90" i="1"/>
  <c r="AC89" i="1" s="1"/>
  <c r="T91" i="1"/>
  <c r="T88" i="1" s="1"/>
  <c r="AC106" i="1"/>
  <c r="AD106" i="1" s="1"/>
  <c r="D91" i="1"/>
  <c r="D88" i="1" s="1"/>
  <c r="Q24" i="1"/>
  <c r="Y24" i="1"/>
  <c r="O28" i="1"/>
  <c r="AC40" i="1"/>
  <c r="AD40" i="1" s="1"/>
  <c r="AC46" i="1"/>
  <c r="AD46" i="1" s="1"/>
  <c r="X9" i="1"/>
  <c r="X8" i="1" s="1"/>
  <c r="X83" i="1" s="1"/>
  <c r="AC72" i="1"/>
  <c r="AD72" i="1" s="1"/>
  <c r="H88" i="1"/>
  <c r="H85" i="1" s="1"/>
  <c r="V91" i="1"/>
  <c r="V88" i="1" s="1"/>
  <c r="V85" i="1" s="1"/>
  <c r="AC94" i="1"/>
  <c r="AD94" i="1" s="1"/>
  <c r="Q88" i="1"/>
  <c r="Q85" i="1" s="1"/>
  <c r="Y88" i="1"/>
  <c r="Y85" i="1" s="1"/>
  <c r="AC36" i="1"/>
  <c r="AD36" i="1" s="1"/>
  <c r="L8" i="1"/>
  <c r="L83" i="1" s="1"/>
  <c r="L103" i="1" s="1"/>
  <c r="L110" i="1" s="1"/>
  <c r="G85" i="1"/>
  <c r="G103" i="1" s="1"/>
  <c r="G110" i="1" s="1"/>
  <c r="O86" i="1"/>
  <c r="AC86" i="1" s="1"/>
  <c r="AD86" i="1" s="1"/>
  <c r="H8" i="1"/>
  <c r="W85" i="1"/>
  <c r="W103" i="1" s="1"/>
  <c r="W110" i="1" s="1"/>
  <c r="O93" i="1"/>
  <c r="O91" i="1" s="1"/>
  <c r="O88" i="1" s="1"/>
  <c r="I88" i="1"/>
  <c r="I85" i="1" s="1"/>
  <c r="AC12" i="1"/>
  <c r="AD12" i="1" s="1"/>
  <c r="O16" i="1"/>
  <c r="O15" i="1" s="1"/>
  <c r="S24" i="1"/>
  <c r="S9" i="1" s="1"/>
  <c r="S8" i="1" s="1"/>
  <c r="S83" i="1" s="1"/>
  <c r="S103" i="1" s="1"/>
  <c r="S110" i="1" s="1"/>
  <c r="AA24" i="1"/>
  <c r="E24" i="1"/>
  <c r="M24" i="1"/>
  <c r="M9" i="1" s="1"/>
  <c r="M8" i="1" s="1"/>
  <c r="M83" i="1" s="1"/>
  <c r="M103" i="1" s="1"/>
  <c r="M110" i="1" s="1"/>
  <c r="O58" i="1"/>
  <c r="AC69" i="1"/>
  <c r="AD69" i="1" s="1"/>
  <c r="AC82" i="1"/>
  <c r="AD82" i="1" s="1"/>
  <c r="P91" i="1"/>
  <c r="P88" i="1" s="1"/>
  <c r="P85" i="1" s="1"/>
  <c r="P103" i="1" s="1"/>
  <c r="P110" i="1" s="1"/>
  <c r="X91" i="1"/>
  <c r="X88" i="1" s="1"/>
  <c r="X85" i="1" s="1"/>
  <c r="X103" i="1" s="1"/>
  <c r="X110" i="1" s="1"/>
  <c r="AC95" i="1"/>
  <c r="AD95" i="1" s="1"/>
  <c r="G9" i="1"/>
  <c r="G8" i="1" s="1"/>
  <c r="C24" i="1"/>
  <c r="C9" i="1" s="1"/>
  <c r="C8" i="1" s="1"/>
  <c r="C83" i="1" s="1"/>
  <c r="C103" i="1" s="1"/>
  <c r="C110" i="1" s="1"/>
  <c r="K24" i="1"/>
  <c r="K9" i="1" s="1"/>
  <c r="K8" i="1" s="1"/>
  <c r="K83" i="1" s="1"/>
  <c r="AC52" i="1"/>
  <c r="AD52" i="1" s="1"/>
  <c r="AC65" i="1"/>
  <c r="AD65" i="1" s="1"/>
  <c r="O68" i="1"/>
  <c r="AB74" i="1"/>
  <c r="AC78" i="1"/>
  <c r="C88" i="1"/>
  <c r="C85" i="1" s="1"/>
  <c r="S88" i="1"/>
  <c r="S85" i="1" s="1"/>
  <c r="AA88" i="1"/>
  <c r="AA85" i="1" s="1"/>
  <c r="H91" i="1"/>
  <c r="C91" i="1"/>
  <c r="O101" i="1"/>
  <c r="AC101" i="1" s="1"/>
  <c r="AD101" i="1" s="1"/>
  <c r="AC105" i="1"/>
  <c r="AD105" i="1" s="1"/>
  <c r="T9" i="1"/>
  <c r="P8" i="1"/>
  <c r="AC79" i="1"/>
  <c r="AD79" i="1" s="1"/>
  <c r="AC92" i="1"/>
  <c r="U91" i="1"/>
  <c r="U88" i="1" s="1"/>
  <c r="U85" i="1" s="1"/>
  <c r="M88" i="1"/>
  <c r="M85" i="1" s="1"/>
  <c r="O24" i="1"/>
  <c r="T8" i="1"/>
  <c r="T83" i="1" s="1"/>
  <c r="N9" i="1"/>
  <c r="N8" i="1" s="1"/>
  <c r="N83" i="1" s="1"/>
  <c r="N103" i="1" s="1"/>
  <c r="N110" i="1" s="1"/>
  <c r="F9" i="1"/>
  <c r="F8" i="1" s="1"/>
  <c r="F83" i="1" s="1"/>
  <c r="F103" i="1" s="1"/>
  <c r="F110" i="1" s="1"/>
  <c r="O57" i="1"/>
  <c r="O56" i="1" s="1"/>
  <c r="O9" i="1"/>
  <c r="O8" i="1" s="1"/>
  <c r="O83" i="1" s="1"/>
  <c r="AC13" i="1"/>
  <c r="AD13" i="1" s="1"/>
  <c r="AC29" i="1"/>
  <c r="AD29" i="1" s="1"/>
  <c r="AC37" i="1"/>
  <c r="AD37" i="1" s="1"/>
  <c r="AC47" i="1"/>
  <c r="AC54" i="1"/>
  <c r="AD54" i="1" s="1"/>
  <c r="AC66" i="1"/>
  <c r="AD66" i="1" s="1"/>
  <c r="W83" i="1"/>
  <c r="E9" i="1"/>
  <c r="E8" i="1" s="1"/>
  <c r="E83" i="1" s="1"/>
  <c r="E103" i="1" s="1"/>
  <c r="E110" i="1" s="1"/>
  <c r="AC26" i="1"/>
  <c r="AD26" i="1" s="1"/>
  <c r="AB48" i="1"/>
  <c r="AC48" i="1" s="1"/>
  <c r="AD48" i="1" s="1"/>
  <c r="AC60" i="1"/>
  <c r="AD60" i="1" s="1"/>
  <c r="AB63" i="1"/>
  <c r="AC63" i="1" s="1"/>
  <c r="AD63" i="1" s="1"/>
  <c r="H83" i="1"/>
  <c r="P83" i="1"/>
  <c r="AC11" i="1"/>
  <c r="AD11" i="1" s="1"/>
  <c r="AC19" i="1"/>
  <c r="AD19" i="1" s="1"/>
  <c r="AC35" i="1"/>
  <c r="AD35" i="1" s="1"/>
  <c r="AC45" i="1"/>
  <c r="AD45" i="1" s="1"/>
  <c r="I83" i="1"/>
  <c r="Q83" i="1"/>
  <c r="Q103" i="1" s="1"/>
  <c r="Q110" i="1" s="1"/>
  <c r="Y83" i="1"/>
  <c r="Y103" i="1" s="1"/>
  <c r="Y110" i="1" s="1"/>
  <c r="D85" i="1"/>
  <c r="D103" i="1" s="1"/>
  <c r="D110" i="1" s="1"/>
  <c r="L85" i="1"/>
  <c r="K91" i="1"/>
  <c r="AC93" i="1"/>
  <c r="AD93" i="1" s="1"/>
  <c r="AC17" i="1"/>
  <c r="AD17" i="1" s="1"/>
  <c r="AB58" i="1"/>
  <c r="AC68" i="1"/>
  <c r="AD68" i="1" s="1"/>
  <c r="AC33" i="1"/>
  <c r="AD33" i="1" s="1"/>
  <c r="AC41" i="1"/>
  <c r="AD41" i="1" s="1"/>
  <c r="AC25" i="1"/>
  <c r="AD25" i="1" s="1"/>
  <c r="D83" i="1"/>
  <c r="J9" i="1"/>
  <c r="J8" i="1" s="1"/>
  <c r="J83" i="1" s="1"/>
  <c r="J103" i="1" s="1"/>
  <c r="J110" i="1" s="1"/>
  <c r="R9" i="1"/>
  <c r="R8" i="1" s="1"/>
  <c r="R83" i="1" s="1"/>
  <c r="R103" i="1" s="1"/>
  <c r="R110" i="1" s="1"/>
  <c r="Z9" i="1"/>
  <c r="Z8" i="1" s="1"/>
  <c r="Z83" i="1" s="1"/>
  <c r="Z103" i="1" s="1"/>
  <c r="Z110" i="1" s="1"/>
  <c r="AC23" i="1"/>
  <c r="AD23" i="1" s="1"/>
  <c r="AC31" i="1"/>
  <c r="AD31" i="1" s="1"/>
  <c r="AC39" i="1"/>
  <c r="AD39" i="1" s="1"/>
  <c r="AC50" i="1"/>
  <c r="AD50" i="1" s="1"/>
  <c r="AC62" i="1"/>
  <c r="AD62" i="1" s="1"/>
  <c r="U83" i="1"/>
  <c r="U103" i="1" s="1"/>
  <c r="U110" i="1" s="1"/>
  <c r="K88" i="1"/>
  <c r="K85" i="1" s="1"/>
  <c r="G83" i="1"/>
  <c r="H103" i="1"/>
  <c r="H110" i="1" s="1"/>
  <c r="AC21" i="1"/>
  <c r="AD21" i="1" s="1"/>
  <c r="U9" i="1"/>
  <c r="U8" i="1" s="1"/>
  <c r="AB10" i="1"/>
  <c r="AB16" i="1"/>
  <c r="AB28" i="1"/>
  <c r="AB44" i="1"/>
  <c r="AC97" i="1"/>
  <c r="AB81" i="1"/>
  <c r="AB98" i="1"/>
  <c r="AC98" i="1" s="1"/>
  <c r="AD98" i="1" s="1"/>
  <c r="AC109" i="1"/>
  <c r="AD109" i="1" s="1"/>
  <c r="AC100" i="1"/>
  <c r="AD100" i="1" s="1"/>
  <c r="K103" i="1" l="1"/>
  <c r="K110" i="1" s="1"/>
  <c r="AB96" i="1"/>
  <c r="AC96" i="1" s="1"/>
  <c r="AD96" i="1" s="1"/>
  <c r="I103" i="1"/>
  <c r="I110" i="1" s="1"/>
  <c r="T103" i="1"/>
  <c r="T110" i="1" s="1"/>
  <c r="AC74" i="1"/>
  <c r="AD74" i="1" s="1"/>
  <c r="AB73" i="1"/>
  <c r="AC73" i="1" s="1"/>
  <c r="AD73" i="1" s="1"/>
  <c r="O85" i="1"/>
  <c r="O103" i="1" s="1"/>
  <c r="O110" i="1" s="1"/>
  <c r="AC81" i="1"/>
  <c r="AD81" i="1" s="1"/>
  <c r="AB43" i="1"/>
  <c r="AC43" i="1" s="1"/>
  <c r="AD43" i="1" s="1"/>
  <c r="AC44" i="1"/>
  <c r="AD44" i="1" s="1"/>
  <c r="AB24" i="1"/>
  <c r="AC24" i="1" s="1"/>
  <c r="AD24" i="1" s="1"/>
  <c r="AC28" i="1"/>
  <c r="AD28" i="1" s="1"/>
  <c r="AB15" i="1"/>
  <c r="AC15" i="1" s="1"/>
  <c r="AD15" i="1" s="1"/>
  <c r="AC16" i="1"/>
  <c r="AD16" i="1" s="1"/>
  <c r="AC10" i="1"/>
  <c r="AD10" i="1" s="1"/>
  <c r="AC58" i="1"/>
  <c r="AD58" i="1" s="1"/>
  <c r="AB57" i="1"/>
  <c r="AB91" i="1" l="1"/>
  <c r="AC91" i="1" s="1"/>
  <c r="AD91" i="1" s="1"/>
  <c r="AB9" i="1"/>
  <c r="AC9" i="1" s="1"/>
  <c r="AD9" i="1" s="1"/>
  <c r="AC57" i="1"/>
  <c r="AD57" i="1" s="1"/>
  <c r="AB56" i="1"/>
  <c r="AC56" i="1" s="1"/>
  <c r="AD56" i="1" s="1"/>
  <c r="AB88" i="1" l="1"/>
  <c r="AC88" i="1"/>
  <c r="AD88" i="1" s="1"/>
  <c r="AB85" i="1"/>
  <c r="AB8" i="1"/>
  <c r="AC85" i="1" l="1"/>
  <c r="AD85" i="1" s="1"/>
  <c r="AC8" i="1"/>
  <c r="AD8" i="1" s="1"/>
  <c r="AB83" i="1"/>
  <c r="AC83" i="1" s="1"/>
  <c r="AD83" i="1" s="1"/>
  <c r="AB103" i="1" l="1"/>
  <c r="AC103" i="1" l="1"/>
  <c r="AD103" i="1" s="1"/>
  <c r="AB110" i="1"/>
  <c r="AC110" i="1" s="1"/>
  <c r="AD110" i="1" s="1"/>
</calcChain>
</file>

<file path=xl/sharedStrings.xml><?xml version="1.0" encoding="utf-8"?>
<sst xmlns="http://schemas.openxmlformats.org/spreadsheetml/2006/main" count="143" uniqueCount="122">
  <si>
    <t>INGRESOS FISCALES COMPARADOS, SEGÚN PRINCIPALES PARTIDAS</t>
  </si>
  <si>
    <t>ENERO-DICIEMBRE 2017/2016</t>
  </si>
  <si>
    <t>PARTIDAS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</si>
  <si>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</si>
  <si>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</si>
  <si>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</si>
  <si>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</si>
  <si>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</si>
  <si>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</si>
  <si>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</si>
  <si>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</si>
  <si>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</si>
  <si>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</si>
  <si>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</si>
  <si>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</si>
  <si>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</si>
  <si>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</si>
  <si>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</si>
  <si>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</si>
  <si>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</si>
  <si>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</si>
  <si>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</si>
  <si>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</si>
  <si>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</si>
  <si>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</si>
  <si>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</si>
  <si>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 (Impuesto a las Viviendas Suntuarias IVSS)</t>
  </si>
  <si>
    <t>- Impuestos sobre Activos</t>
  </si>
  <si>
    <t>- Impuesto sobre Operaciones Inmobiliarias</t>
  </si>
  <si>
    <t>- Impuestos sobre Transferencias de Bienes Muebles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</si>
  <si>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</si>
  <si>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</si>
  <si>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</si>
  <si>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</si>
  <si>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</si>
  <si>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</si>
  <si>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</si>
  <si>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</si>
  <si>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</si>
  <si>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</si>
  <si>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</si>
  <si>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</si>
  <si>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</si>
  <si>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</si>
  <si>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</si>
  <si>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</si>
  <si>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</si>
  <si>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</si>
  <si>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 xml:space="preserve">- Imp. específico Bancas de Apuestas de Lotería  </t>
  </si>
  <si>
    <t>- Imp. específico Bancas de Apuestas  deportivas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</si>
  <si>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</si>
  <si>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</si>
  <si>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</si>
  <si>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</si>
  <si>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Sobre las Exportaciones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</si>
  <si>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</si>
  <si>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</si>
  <si>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</si>
  <si>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</si>
  <si>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</si>
  <si>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</si>
  <si>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>III) TRANSFERENCIAS CORRIENTES</t>
  </si>
  <si>
    <t>IV) INGRESOS POR CONTRAPRESTACION</t>
  </si>
  <si>
    <t>- Ventas de Bienes y Servicios</t>
  </si>
  <si>
    <t>- Ventas de Mercancías del Estado</t>
  </si>
  <si>
    <t>- PROMESE</t>
  </si>
  <si>
    <t>- Otras Ventas de Mercancías del Gobierno Central</t>
  </si>
  <si>
    <t>- Ingresos de las Inst. Centralizadas en mercancías en la CUT</t>
  </si>
  <si>
    <t>- Otras Ventas</t>
  </si>
  <si>
    <t>- Ventas de Servicios del Estado</t>
  </si>
  <si>
    <t>- Otras Ventas de Servicios del Gobierno Central</t>
  </si>
  <si>
    <t>- Ingresos de las Inst. Centralizadas en Servicios en la CUT</t>
  </si>
  <si>
    <t>- Servicios de transporte (incluye METRO)</t>
  </si>
  <si>
    <t>- Tasas</t>
  </si>
  <si>
    <t>- Tarjetas de Turismo</t>
  </si>
  <si>
    <t>- Expedición y Renovación de Pasaportes</t>
  </si>
  <si>
    <t>- Derechos Administrativos</t>
  </si>
  <si>
    <t>V) OTROS INGRESOS</t>
  </si>
  <si>
    <t>- Rentas de la Propiedad</t>
  </si>
  <si>
    <t>- Dividendos por Inversiones Empresariales</t>
  </si>
  <si>
    <t>- Intereses</t>
  </si>
  <si>
    <t>- Arriendo de Activos Tangibles No Producidos</t>
  </si>
  <si>
    <t>- Multas y Sanciones</t>
  </si>
  <si>
    <t>- Ingresos Diversos</t>
  </si>
  <si>
    <t>B)  INGRESOS DE CAPITAL</t>
  </si>
  <si>
    <t>- Ventas de Activos No Financieros</t>
  </si>
  <si>
    <t>TOTAL</t>
  </si>
  <si>
    <t>DONACIONES</t>
  </si>
  <si>
    <t>FUENTES FINANCIERAS</t>
  </si>
  <si>
    <t>Disminución de Activos Financieros</t>
  </si>
  <si>
    <t>- Recuperación de Prestamos Internos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</si>
  <si>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</si>
  <si>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</si>
  <si>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</si>
  <si>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</si>
  <si>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</si>
  <si>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</si>
  <si>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</si>
  <si>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</si>
  <si>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</si>
  <si>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</si>
  <si>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</si>
  <si>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</si>
  <si>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</si>
  <si>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APLICACIONES FINANCIERAS</t>
  </si>
  <si>
    <t>- Incremento de disponibilidades (Reintegros de cheques de periodos anteriores)</t>
  </si>
  <si>
    <t>Otros Ingresos:</t>
  </si>
  <si>
    <t>Depósitos a Cargo del Estado y Fondos Especiales y de Terceros</t>
  </si>
  <si>
    <t>Devolución de Recursos a empleados por Retenciones Excesivas por TSS.</t>
  </si>
  <si>
    <t>Devolución impuesto selectivo al consumo de combustibles</t>
  </si>
  <si>
    <t xml:space="preserve">Fondo para Registro y Devolución de los Depósitos en excesos en la Cuenta Única del Tesoro </t>
  </si>
  <si>
    <t>Ingresos de las Inst. Centralizadas en la CUT No Presupuestaria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</si>
  <si>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</si>
  <si>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</si>
  <si>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</si>
  <si>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</si>
  <si>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</si>
  <si>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combustibles, los depósitos en exceso de las recaudadoras y TSS.  </t>
  </si>
  <si>
    <t>Las informaciones presentadas incluyen los ingresos presupuestarios y no presupuestarios, por lo que difieren de las del Portal de Transparencia Fiscal,  ya que solo incluyen los ingresos presupuestarios.</t>
  </si>
  <si>
    <t>VARIACIÓN</t>
  </si>
  <si>
    <t>Actualizado al 5 de abril de 2018.</t>
  </si>
  <si>
    <r>
      <t>(En millones RD$)</t>
    </r>
    <r>
      <rPr>
        <i/>
        <vertAlign val="superscript"/>
        <sz val="10"/>
        <color indexed="8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</si>
</sst>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"/>
    <numFmt numFmtId="167" formatCode="#,##0.0000000000000"/>
    <numFmt numFmtId="168" formatCode="0.0"/>
  </numFmts>
  <fonts count="31" x14ac:knownFonts="1">
    <font>
      <sz val="10"/>
      <name val="Arial"/>
      <family val="2"/>
    </font>
    <font>
      <sz val="10"/>
      <name val="Arial"/>
      <family val="2"/>
    </font>
    <font>
      <sz val="10"/>
      <name val="Segoe UI"/>
      <family val="2"/>
    </font>
    <font>
      <b/>
      <i/>
      <sz val="9"/>
      <color indexed="8"/>
      <name val="Segoe UI"/>
      <family val="2"/>
    </font>
    <font>
      <b/>
      <sz val="9"/>
      <color indexed="8"/>
      <name val="Segoe UI"/>
      <family val="2"/>
    </font>
    <font>
      <sz val="10"/>
      <color indexed="8"/>
      <name val="Segoe UI"/>
      <family val="2"/>
    </font>
    <font>
      <sz val="9"/>
      <color indexed="8"/>
      <name val="Segoe UI"/>
      <family val="2"/>
    </font>
    <font>
      <sz val="10"/>
      <color indexed="8"/>
      <name val="Arial"/>
      <family val="2"/>
    </font>
    <font>
      <sz val="11"/>
      <color indexed="8"/>
      <name val="Segoe UI"/>
      <family val="2"/>
    </font>
    <font>
      <b/>
      <u/>
      <sz val="9"/>
      <color indexed="8"/>
      <name val="Segoe UI"/>
      <family val="2"/>
    </font>
    <font>
      <b/>
      <sz val="10"/>
      <color indexed="8"/>
      <name val="Segoe UI"/>
      <family val="2"/>
    </font>
    <font>
      <u/>
      <sz val="9"/>
      <color indexed="8"/>
      <name val="Segoe UI"/>
      <family val="2"/>
    </font>
    <font>
      <b/>
      <sz val="10"/>
      <name val="Segoe UI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8"/>
      <name val="Times New Roman"/>
      <family val="1"/>
    </font>
    <font>
      <sz val="12"/>
      <name val="Segoe UI"/>
      <family val="2"/>
    </font>
    <font>
      <sz val="11"/>
      <name val="Calibri"/>
      <family val="2"/>
      <scheme val="minor"/>
    </font>
    <font>
      <sz val="8"/>
      <name val="Segoe UI"/>
      <family val="2"/>
    </font>
    <font>
      <sz val="8"/>
      <color indexed="8"/>
      <name val="Segoe UI"/>
      <family val="2"/>
    </font>
    <font>
      <sz val="11"/>
      <name val="Segoe UI"/>
      <family val="2"/>
    </font>
    <font>
      <sz val="11"/>
      <name val="Arial"/>
      <family val="2"/>
    </font>
    <font>
      <sz val="8"/>
      <name val="Calibri"/>
      <family val="2"/>
      <scheme val="minor"/>
    </font>
    <font>
      <sz val="8"/>
      <name val="Arial"/>
      <family val="2"/>
    </font>
    <font>
      <b/>
      <sz val="10"/>
      <color theme="0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vertAlign val="superscript"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48">
    <xf numFmtId="0" fontId="0" fillId="0" borderId="0" xfId="0"/>
    <xf numFmtId="0" fontId="2" fillId="0" borderId="0" xfId="0" applyFont="1" applyBorder="1"/>
    <xf numFmtId="0" fontId="1" fillId="0" borderId="0" xfId="0" applyFont="1"/>
    <xf numFmtId="0" fontId="3" fillId="0" borderId="0" xfId="0" applyFont="1" applyFill="1" applyAlignment="1" applyProtection="1">
      <alignment horizontal="center"/>
    </xf>
    <xf numFmtId="0" fontId="1" fillId="0" borderId="0" xfId="0" applyFont="1" applyBorder="1"/>
    <xf numFmtId="164" fontId="5" fillId="0" borderId="0" xfId="0" applyNumberFormat="1" applyFont="1" applyFill="1" applyBorder="1" applyProtection="1"/>
    <xf numFmtId="0" fontId="4" fillId="0" borderId="6" xfId="0" applyFont="1" applyFill="1" applyBorder="1" applyAlignment="1" applyProtection="1">
      <alignment horizontal="left" vertical="center"/>
    </xf>
    <xf numFmtId="164" fontId="4" fillId="0" borderId="7" xfId="2" applyNumberFormat="1" applyFont="1" applyFill="1" applyBorder="1"/>
    <xf numFmtId="164" fontId="2" fillId="0" borderId="0" xfId="0" applyNumberFormat="1" applyFont="1" applyBorder="1"/>
    <xf numFmtId="164" fontId="1" fillId="0" borderId="0" xfId="0" applyNumberFormat="1" applyFont="1" applyBorder="1"/>
    <xf numFmtId="0" fontId="4" fillId="0" borderId="7" xfId="3" applyFont="1" applyFill="1" applyBorder="1" applyAlignment="1" applyProtection="1"/>
    <xf numFmtId="49" fontId="4" fillId="0" borderId="7" xfId="2" applyNumberFormat="1" applyFont="1" applyFill="1" applyBorder="1" applyAlignment="1" applyProtection="1">
      <alignment horizontal="left"/>
    </xf>
    <xf numFmtId="164" fontId="4" fillId="0" borderId="7" xfId="2" applyNumberFormat="1" applyFont="1" applyFill="1" applyBorder="1" applyProtection="1"/>
    <xf numFmtId="49" fontId="6" fillId="0" borderId="7" xfId="2" applyNumberFormat="1" applyFont="1" applyFill="1" applyBorder="1" applyAlignment="1" applyProtection="1">
      <alignment horizontal="left" indent="1"/>
    </xf>
    <xf numFmtId="164" fontId="6" fillId="0" borderId="7" xfId="2" applyNumberFormat="1" applyFont="1" applyFill="1" applyBorder="1" applyProtection="1"/>
    <xf numFmtId="164" fontId="5" fillId="0" borderId="0" xfId="0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164" fontId="4" fillId="0" borderId="7" xfId="3" applyNumberFormat="1" applyFont="1" applyFill="1" applyBorder="1" applyProtection="1"/>
    <xf numFmtId="49" fontId="4" fillId="0" borderId="7" xfId="3" applyNumberFormat="1" applyFont="1" applyFill="1" applyBorder="1" applyAlignment="1" applyProtection="1">
      <alignment horizontal="left" indent="1"/>
    </xf>
    <xf numFmtId="49" fontId="6" fillId="0" borderId="7" xfId="3" applyNumberFormat="1" applyFont="1" applyFill="1" applyBorder="1" applyAlignment="1" applyProtection="1">
      <alignment horizontal="left" indent="2"/>
    </xf>
    <xf numFmtId="165" fontId="6" fillId="0" borderId="7" xfId="2" applyNumberFormat="1" applyFont="1" applyFill="1" applyBorder="1" applyProtection="1"/>
    <xf numFmtId="164" fontId="6" fillId="0" borderId="7" xfId="3" applyNumberFormat="1" applyFont="1" applyFill="1" applyBorder="1" applyProtection="1"/>
    <xf numFmtId="164" fontId="8" fillId="0" borderId="0" xfId="0" applyNumberFormat="1" applyFont="1" applyFill="1" applyBorder="1" applyProtection="1"/>
    <xf numFmtId="0" fontId="0" fillId="0" borderId="0" xfId="0" applyBorder="1"/>
    <xf numFmtId="49" fontId="6" fillId="0" borderId="7" xfId="0" applyNumberFormat="1" applyFont="1" applyFill="1" applyBorder="1" applyAlignment="1" applyProtection="1">
      <alignment horizontal="left" indent="2"/>
    </xf>
    <xf numFmtId="164" fontId="4" fillId="0" borderId="7" xfId="3" applyNumberFormat="1" applyFont="1" applyFill="1" applyBorder="1" applyAlignment="1" applyProtection="1"/>
    <xf numFmtId="49" fontId="4" fillId="0" borderId="7" xfId="2" applyNumberFormat="1" applyFont="1" applyFill="1" applyBorder="1" applyAlignment="1" applyProtection="1">
      <alignment horizontal="left" indent="2"/>
    </xf>
    <xf numFmtId="4" fontId="2" fillId="0" borderId="0" xfId="0" applyNumberFormat="1" applyFont="1" applyBorder="1"/>
    <xf numFmtId="49" fontId="6" fillId="0" borderId="7" xfId="2" applyNumberFormat="1" applyFont="1" applyFill="1" applyBorder="1" applyAlignment="1" applyProtection="1">
      <alignment horizontal="left" indent="3"/>
    </xf>
    <xf numFmtId="0" fontId="4" fillId="0" borderId="7" xfId="3" applyFont="1" applyFill="1" applyBorder="1" applyAlignment="1" applyProtection="1">
      <alignment horizontal="left" indent="2"/>
    </xf>
    <xf numFmtId="164" fontId="6" fillId="0" borderId="7" xfId="2" applyNumberFormat="1" applyFont="1" applyFill="1" applyBorder="1"/>
    <xf numFmtId="164" fontId="1" fillId="0" borderId="0" xfId="0" applyNumberFormat="1" applyFont="1"/>
    <xf numFmtId="164" fontId="5" fillId="0" borderId="0" xfId="2" applyNumberFormat="1" applyFont="1" applyFill="1" applyBorder="1" applyProtection="1"/>
    <xf numFmtId="165" fontId="1" fillId="0" borderId="0" xfId="0" applyNumberFormat="1" applyFont="1" applyBorder="1"/>
    <xf numFmtId="43" fontId="1" fillId="0" borderId="0" xfId="0" applyNumberFormat="1" applyFont="1"/>
    <xf numFmtId="164" fontId="9" fillId="0" borderId="7" xfId="2" applyNumberFormat="1" applyFont="1" applyFill="1" applyBorder="1" applyProtection="1"/>
    <xf numFmtId="164" fontId="10" fillId="0" borderId="0" xfId="0" applyNumberFormat="1" applyFont="1" applyFill="1" applyBorder="1" applyProtection="1"/>
    <xf numFmtId="49" fontId="11" fillId="0" borderId="7" xfId="2" applyNumberFormat="1" applyFont="1" applyFill="1" applyBorder="1" applyAlignment="1" applyProtection="1">
      <alignment horizontal="left" indent="2"/>
    </xf>
    <xf numFmtId="164" fontId="11" fillId="0" borderId="7" xfId="2" applyNumberFormat="1" applyFont="1" applyFill="1" applyBorder="1" applyProtection="1"/>
    <xf numFmtId="164" fontId="11" fillId="0" borderId="7" xfId="2" applyNumberFormat="1" applyFont="1" applyFill="1" applyBorder="1"/>
    <xf numFmtId="0" fontId="12" fillId="0" borderId="0" xfId="0" applyFont="1" applyBorder="1"/>
    <xf numFmtId="43" fontId="2" fillId="0" borderId="0" xfId="0" applyNumberFormat="1" applyFont="1" applyBorder="1"/>
    <xf numFmtId="0" fontId="13" fillId="0" borderId="0" xfId="0" applyFont="1" applyBorder="1"/>
    <xf numFmtId="164" fontId="13" fillId="0" borderId="0" xfId="0" applyNumberFormat="1" applyFont="1"/>
    <xf numFmtId="49" fontId="4" fillId="0" borderId="7" xfId="2" applyNumberFormat="1" applyFont="1" applyFill="1" applyBorder="1"/>
    <xf numFmtId="49" fontId="4" fillId="0" borderId="7" xfId="2" applyNumberFormat="1" applyFont="1" applyFill="1" applyBorder="1" applyAlignment="1" applyProtection="1">
      <alignment horizontal="left" indent="1"/>
    </xf>
    <xf numFmtId="164" fontId="6" fillId="0" borderId="7" xfId="3" applyNumberFormat="1" applyFont="1" applyFill="1" applyBorder="1" applyAlignment="1" applyProtection="1"/>
    <xf numFmtId="164" fontId="12" fillId="0" borderId="0" xfId="0" applyNumberFormat="1" applyFont="1" applyBorder="1"/>
    <xf numFmtId="0" fontId="13" fillId="0" borderId="0" xfId="0" applyFont="1"/>
    <xf numFmtId="164" fontId="6" fillId="0" borderId="7" xfId="3" applyNumberFormat="1" applyFont="1" applyFill="1" applyBorder="1"/>
    <xf numFmtId="49" fontId="6" fillId="0" borderId="7" xfId="3" applyNumberFormat="1" applyFont="1" applyFill="1" applyBorder="1" applyAlignment="1" applyProtection="1">
      <alignment horizontal="left" indent="3"/>
    </xf>
    <xf numFmtId="164" fontId="6" fillId="0" borderId="8" xfId="0" applyNumberFormat="1" applyFont="1" applyFill="1" applyBorder="1" applyAlignment="1" applyProtection="1">
      <alignment vertical="center"/>
    </xf>
    <xf numFmtId="164" fontId="6" fillId="0" borderId="8" xfId="2" applyNumberFormat="1" applyFont="1" applyFill="1" applyBorder="1" applyProtection="1"/>
    <xf numFmtId="164" fontId="2" fillId="0" borderId="0" xfId="0" applyNumberFormat="1" applyFont="1" applyFill="1" applyBorder="1"/>
    <xf numFmtId="0" fontId="1" fillId="0" borderId="0" xfId="0" applyFont="1" applyFill="1" applyBorder="1"/>
    <xf numFmtId="166" fontId="14" fillId="0" borderId="0" xfId="0" applyNumberFormat="1" applyFont="1" applyFill="1" applyBorder="1" applyAlignment="1">
      <alignment horizontal="right" vertical="center" wrapText="1" readingOrder="1"/>
    </xf>
    <xf numFmtId="0" fontId="15" fillId="0" borderId="0" xfId="0" applyFont="1" applyFill="1" applyBorder="1" applyAlignment="1">
      <alignment vertical="center" wrapText="1"/>
    </xf>
    <xf numFmtId="0" fontId="1" fillId="0" borderId="0" xfId="0" applyFont="1" applyFill="1"/>
    <xf numFmtId="49" fontId="4" fillId="0" borderId="7" xfId="2" applyNumberFormat="1" applyFont="1" applyFill="1" applyBorder="1" applyAlignment="1">
      <alignment horizontal="left" indent="1"/>
    </xf>
    <xf numFmtId="0" fontId="2" fillId="0" borderId="0" xfId="0" applyFont="1" applyFill="1" applyBorder="1"/>
    <xf numFmtId="164" fontId="1" fillId="0" borderId="0" xfId="0" applyNumberFormat="1" applyFont="1" applyFill="1" applyBorder="1"/>
    <xf numFmtId="49" fontId="4" fillId="0" borderId="7" xfId="2" applyNumberFormat="1" applyFont="1" applyFill="1" applyBorder="1" applyAlignment="1" applyProtection="1"/>
    <xf numFmtId="49" fontId="4" fillId="0" borderId="7" xfId="0" applyNumberFormat="1" applyFont="1" applyFill="1" applyBorder="1" applyAlignment="1" applyProtection="1"/>
    <xf numFmtId="164" fontId="4" fillId="0" borderId="7" xfId="0" applyNumberFormat="1" applyFont="1" applyFill="1" applyBorder="1" applyProtection="1"/>
    <xf numFmtId="4" fontId="16" fillId="0" borderId="0" xfId="0" applyNumberFormat="1" applyFont="1" applyFill="1" applyBorder="1"/>
    <xf numFmtId="49" fontId="9" fillId="0" borderId="7" xfId="0" applyNumberFormat="1" applyFont="1" applyFill="1" applyBorder="1" applyAlignment="1" applyProtection="1">
      <alignment horizontal="left"/>
    </xf>
    <xf numFmtId="164" fontId="9" fillId="0" borderId="8" xfId="0" applyNumberFormat="1" applyFont="1" applyFill="1" applyBorder="1" applyProtection="1"/>
    <xf numFmtId="49" fontId="6" fillId="0" borderId="7" xfId="0" applyNumberFormat="1" applyFont="1" applyFill="1" applyBorder="1" applyAlignment="1" applyProtection="1">
      <alignment horizontal="left" indent="1"/>
    </xf>
    <xf numFmtId="164" fontId="6" fillId="0" borderId="7" xfId="0" applyNumberFormat="1" applyFont="1" applyFill="1" applyBorder="1" applyProtection="1"/>
    <xf numFmtId="164" fontId="6" fillId="0" borderId="8" xfId="0" applyNumberFormat="1" applyFont="1" applyFill="1" applyBorder="1" applyProtection="1"/>
    <xf numFmtId="167" fontId="2" fillId="0" borderId="0" xfId="0" applyNumberFormat="1" applyFont="1" applyFill="1" applyBorder="1"/>
    <xf numFmtId="49" fontId="11" fillId="0" borderId="7" xfId="0" applyNumberFormat="1" applyFont="1" applyFill="1" applyBorder="1" applyAlignment="1" applyProtection="1">
      <alignment horizontal="left" indent="1"/>
    </xf>
    <xf numFmtId="164" fontId="11" fillId="0" borderId="7" xfId="0" applyNumberFormat="1" applyFont="1" applyFill="1" applyBorder="1" applyProtection="1"/>
    <xf numFmtId="164" fontId="11" fillId="0" borderId="8" xfId="0" applyNumberFormat="1" applyFont="1" applyFill="1" applyBorder="1" applyProtection="1"/>
    <xf numFmtId="164" fontId="11" fillId="0" borderId="8" xfId="3" applyNumberFormat="1" applyFont="1" applyFill="1" applyBorder="1" applyProtection="1"/>
    <xf numFmtId="49" fontId="4" fillId="0" borderId="7" xfId="0" applyNumberFormat="1" applyFont="1" applyFill="1" applyBorder="1" applyAlignment="1" applyProtection="1">
      <alignment horizontal="left" indent="2"/>
      <protection locked="0"/>
    </xf>
    <xf numFmtId="164" fontId="4" fillId="0" borderId="8" xfId="0" applyNumberFormat="1" applyFont="1" applyFill="1" applyBorder="1" applyProtection="1"/>
    <xf numFmtId="164" fontId="4" fillId="0" borderId="8" xfId="3" applyNumberFormat="1" applyFont="1" applyFill="1" applyBorder="1" applyProtection="1"/>
    <xf numFmtId="49" fontId="6" fillId="0" borderId="7" xfId="0" applyNumberFormat="1" applyFont="1" applyFill="1" applyBorder="1" applyAlignment="1" applyProtection="1">
      <alignment horizontal="left" indent="2"/>
      <protection locked="0"/>
    </xf>
    <xf numFmtId="164" fontId="6" fillId="0" borderId="8" xfId="3" applyNumberFormat="1" applyFont="1" applyFill="1" applyBorder="1" applyProtection="1"/>
    <xf numFmtId="49" fontId="6" fillId="0" borderId="7" xfId="0" applyNumberFormat="1" applyFont="1" applyFill="1" applyBorder="1" applyAlignment="1" applyProtection="1">
      <alignment horizontal="left" indent="3"/>
      <protection locked="0"/>
    </xf>
    <xf numFmtId="165" fontId="6" fillId="0" borderId="7" xfId="0" applyNumberFormat="1" applyFont="1" applyFill="1" applyBorder="1" applyProtection="1"/>
    <xf numFmtId="164" fontId="17" fillId="0" borderId="0" xfId="0" applyNumberFormat="1" applyFont="1" applyFill="1" applyBorder="1"/>
    <xf numFmtId="49" fontId="4" fillId="0" borderId="6" xfId="0" applyNumberFormat="1" applyFont="1" applyFill="1" applyBorder="1" applyAlignment="1" applyProtection="1">
      <alignment horizontal="left"/>
    </xf>
    <xf numFmtId="164" fontId="4" fillId="0" borderId="6" xfId="0" applyNumberFormat="1" applyFont="1" applyFill="1" applyBorder="1" applyProtection="1"/>
    <xf numFmtId="49" fontId="6" fillId="0" borderId="7" xfId="0" applyNumberFormat="1" applyFont="1" applyFill="1" applyBorder="1" applyAlignment="1" applyProtection="1">
      <alignment horizontal="left"/>
    </xf>
    <xf numFmtId="164" fontId="6" fillId="0" borderId="7" xfId="0" applyNumberFormat="1" applyFont="1" applyFill="1" applyBorder="1" applyAlignment="1" applyProtection="1">
      <alignment vertical="center"/>
    </xf>
    <xf numFmtId="43" fontId="6" fillId="0" borderId="7" xfId="1" applyFont="1" applyFill="1" applyBorder="1" applyAlignment="1" applyProtection="1">
      <alignment vertical="center"/>
    </xf>
    <xf numFmtId="165" fontId="6" fillId="0" borderId="7" xfId="1" applyNumberFormat="1" applyFont="1" applyFill="1" applyBorder="1" applyAlignment="1" applyProtection="1">
      <alignment vertical="center"/>
    </xf>
    <xf numFmtId="164" fontId="17" fillId="0" borderId="0" xfId="0" applyNumberFormat="1" applyFont="1"/>
    <xf numFmtId="49" fontId="6" fillId="0" borderId="9" xfId="0" applyNumberFormat="1" applyFont="1" applyFill="1" applyBorder="1" applyAlignment="1" applyProtection="1">
      <alignment horizontal="left"/>
    </xf>
    <xf numFmtId="165" fontId="6" fillId="0" borderId="9" xfId="0" applyNumberFormat="1" applyFont="1" applyFill="1" applyBorder="1" applyAlignment="1" applyProtection="1">
      <alignment vertical="center"/>
    </xf>
    <xf numFmtId="164" fontId="6" fillId="0" borderId="9" xfId="0" applyNumberFormat="1" applyFont="1" applyFill="1" applyBorder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vertical="center"/>
    </xf>
    <xf numFmtId="164" fontId="18" fillId="0" borderId="0" xfId="0" applyNumberFormat="1" applyFont="1" applyFill="1" applyBorder="1"/>
    <xf numFmtId="164" fontId="2" fillId="0" borderId="0" xfId="0" applyNumberFormat="1" applyFont="1"/>
    <xf numFmtId="168" fontId="2" fillId="0" borderId="0" xfId="0" applyNumberFormat="1" applyFont="1"/>
    <xf numFmtId="164" fontId="20" fillId="0" borderId="0" xfId="0" applyNumberFormat="1" applyFont="1"/>
    <xf numFmtId="43" fontId="8" fillId="0" borderId="0" xfId="0" applyNumberFormat="1" applyFont="1" applyBorder="1" applyAlignment="1">
      <alignment horizontal="right"/>
    </xf>
    <xf numFmtId="0" fontId="21" fillId="0" borderId="0" xfId="0" applyFont="1" applyBorder="1"/>
    <xf numFmtId="0" fontId="21" fillId="0" borderId="0" xfId="0" applyFont="1"/>
    <xf numFmtId="0" fontId="20" fillId="0" borderId="0" xfId="0" applyFont="1"/>
    <xf numFmtId="0" fontId="20" fillId="0" borderId="0" xfId="0" applyFont="1" applyFill="1"/>
    <xf numFmtId="0" fontId="18" fillId="0" borderId="0" xfId="0" applyFont="1" applyFill="1" applyBorder="1"/>
    <xf numFmtId="0" fontId="2" fillId="0" borderId="0" xfId="0" applyFont="1"/>
    <xf numFmtId="49" fontId="18" fillId="0" borderId="0" xfId="0" applyNumberFormat="1" applyFont="1" applyFill="1" applyBorder="1"/>
    <xf numFmtId="4" fontId="18" fillId="0" borderId="0" xfId="0" applyNumberFormat="1" applyFont="1" applyFill="1" applyBorder="1"/>
    <xf numFmtId="166" fontId="18" fillId="0" borderId="0" xfId="0" applyNumberFormat="1" applyFont="1" applyFill="1" applyBorder="1"/>
    <xf numFmtId="168" fontId="18" fillId="0" borderId="0" xfId="0" applyNumberFormat="1" applyFont="1" applyFill="1" applyBorder="1"/>
    <xf numFmtId="164" fontId="20" fillId="0" borderId="0" xfId="0" applyNumberFormat="1" applyFont="1" applyFill="1"/>
    <xf numFmtId="165" fontId="20" fillId="0" borderId="0" xfId="0" applyNumberFormat="1" applyFont="1"/>
    <xf numFmtId="43" fontId="20" fillId="0" borderId="0" xfId="0" applyNumberFormat="1" applyFont="1"/>
    <xf numFmtId="49" fontId="19" fillId="0" borderId="0" xfId="0" applyNumberFormat="1" applyFont="1" applyFill="1" applyBorder="1" applyAlignment="1" applyProtection="1"/>
    <xf numFmtId="0" fontId="18" fillId="0" borderId="0" xfId="0" applyFont="1"/>
    <xf numFmtId="0" fontId="18" fillId="0" borderId="0" xfId="0" applyFont="1" applyFill="1"/>
    <xf numFmtId="43" fontId="18" fillId="0" borderId="0" xfId="0" applyNumberFormat="1" applyFont="1"/>
    <xf numFmtId="0" fontId="22" fillId="0" borderId="0" xfId="0" applyFont="1"/>
    <xf numFmtId="0" fontId="22" fillId="0" borderId="0" xfId="0" applyFont="1" applyFill="1"/>
    <xf numFmtId="164" fontId="22" fillId="0" borderId="0" xfId="0" applyNumberFormat="1" applyFont="1"/>
    <xf numFmtId="0" fontId="23" fillId="0" borderId="0" xfId="0" applyFont="1"/>
    <xf numFmtId="0" fontId="23" fillId="0" borderId="0" xfId="0" applyFont="1" applyFill="1"/>
    <xf numFmtId="0" fontId="0" fillId="0" borderId="0" xfId="0" applyFill="1"/>
    <xf numFmtId="0" fontId="24" fillId="2" borderId="3" xfId="3" applyFont="1" applyFill="1" applyBorder="1" applyAlignment="1" applyProtection="1">
      <alignment horizontal="center" vertical="center"/>
    </xf>
    <xf numFmtId="0" fontId="24" fillId="2" borderId="5" xfId="3" applyFont="1" applyFill="1" applyBorder="1" applyAlignment="1" applyProtection="1">
      <alignment horizontal="center" vertical="center"/>
    </xf>
    <xf numFmtId="0" fontId="24" fillId="2" borderId="4" xfId="3" applyFont="1" applyFill="1" applyBorder="1" applyAlignment="1" applyProtection="1">
      <alignment horizontal="center" vertical="center"/>
    </xf>
    <xf numFmtId="0" fontId="24" fillId="2" borderId="1" xfId="0" applyFont="1" applyFill="1" applyBorder="1" applyAlignment="1" applyProtection="1">
      <alignment horizontal="center" vertical="center"/>
    </xf>
    <xf numFmtId="0" fontId="24" fillId="2" borderId="2" xfId="0" applyFont="1" applyFill="1" applyBorder="1" applyAlignment="1" applyProtection="1">
      <alignment horizontal="center" vertical="center"/>
    </xf>
    <xf numFmtId="0" fontId="24" fillId="2" borderId="10" xfId="0" applyFont="1" applyFill="1" applyBorder="1" applyAlignment="1" applyProtection="1">
      <alignment horizontal="center" vertical="center"/>
    </xf>
    <xf numFmtId="0" fontId="24" fillId="2" borderId="2" xfId="0" applyFont="1" applyFill="1" applyBorder="1" applyAlignment="1" applyProtection="1">
      <alignment horizontal="center"/>
    </xf>
    <xf numFmtId="0" fontId="24" fillId="2" borderId="10" xfId="0" applyFont="1" applyFill="1" applyBorder="1" applyAlignment="1" applyProtection="1">
      <alignment horizontal="center"/>
    </xf>
    <xf numFmtId="164" fontId="4" fillId="0" borderId="11" xfId="2" applyNumberFormat="1" applyFont="1" applyFill="1" applyBorder="1"/>
    <xf numFmtId="164" fontId="4" fillId="0" borderId="8" xfId="2" applyNumberFormat="1" applyFont="1" applyFill="1" applyBorder="1"/>
    <xf numFmtId="164" fontId="4" fillId="0" borderId="8" xfId="2" applyNumberFormat="1" applyFont="1" applyFill="1" applyBorder="1" applyProtection="1"/>
    <xf numFmtId="164" fontId="9" fillId="0" borderId="8" xfId="2" applyNumberFormat="1" applyFont="1" applyFill="1" applyBorder="1" applyProtection="1"/>
    <xf numFmtId="164" fontId="11" fillId="0" borderId="8" xfId="2" applyNumberFormat="1" applyFont="1" applyFill="1" applyBorder="1" applyProtection="1"/>
    <xf numFmtId="43" fontId="6" fillId="0" borderId="8" xfId="1" applyFont="1" applyFill="1" applyBorder="1" applyProtection="1"/>
    <xf numFmtId="43" fontId="4" fillId="0" borderId="8" xfId="1" applyFont="1" applyFill="1" applyBorder="1" applyProtection="1"/>
    <xf numFmtId="164" fontId="4" fillId="0" borderId="8" xfId="3" applyNumberFormat="1" applyFont="1" applyFill="1" applyBorder="1" applyAlignment="1" applyProtection="1">
      <alignment horizontal="left" indent="4"/>
    </xf>
    <xf numFmtId="43" fontId="6" fillId="0" borderId="8" xfId="1" applyFont="1" applyFill="1" applyBorder="1" applyAlignment="1" applyProtection="1">
      <alignment vertical="center"/>
    </xf>
    <xf numFmtId="164" fontId="6" fillId="0" borderId="5" xfId="0" applyNumberFormat="1" applyFont="1" applyFill="1" applyBorder="1" applyAlignment="1" applyProtection="1">
      <alignment vertical="center"/>
    </xf>
    <xf numFmtId="164" fontId="24" fillId="2" borderId="4" xfId="3" applyNumberFormat="1" applyFont="1" applyFill="1" applyBorder="1" applyAlignment="1" applyProtection="1">
      <alignment vertical="center"/>
    </xf>
    <xf numFmtId="164" fontId="25" fillId="0" borderId="0" xfId="0" applyNumberFormat="1" applyFont="1"/>
    <xf numFmtId="49" fontId="26" fillId="0" borderId="0" xfId="0" applyNumberFormat="1" applyFont="1" applyFill="1" applyBorder="1" applyAlignment="1" applyProtection="1"/>
    <xf numFmtId="0" fontId="27" fillId="0" borderId="0" xfId="0" applyFont="1" applyFill="1" applyAlignment="1" applyProtection="1"/>
    <xf numFmtId="0" fontId="27" fillId="0" borderId="0" xfId="0" applyFont="1" applyFill="1" applyAlignment="1" applyProtection="1">
      <alignment horizontal="left" indent="1"/>
    </xf>
    <xf numFmtId="0" fontId="28" fillId="0" borderId="0" xfId="0" applyFont="1" applyFill="1" applyAlignment="1" applyProtection="1">
      <alignment horizontal="center"/>
    </xf>
    <xf numFmtId="0" fontId="29" fillId="0" borderId="0" xfId="0" applyFont="1" applyFill="1" applyAlignment="1" applyProtection="1">
      <alignment horizontal="center"/>
    </xf>
    <xf numFmtId="0" fontId="29" fillId="0" borderId="0" xfId="0" applyFont="1" applyFill="1" applyAlignment="1" applyProtection="1">
      <alignment horizontal="center"/>
    </xf>
  </cellXfs>
  <cellStyles count="4">
    <cellStyle name="Comma" xfId="1" builtinId="3"/>
    <cellStyle name="Normal" xfId="0" builtinId="0"/>
    <cellStyle name="Normal 2 2 2" xfId="2" xr:uid="{B0D42E2F-AD58-4B1C-9B2E-63583CF53B55}"/>
    <cellStyle name="Normal_COMPARACION 2002-2001" xfId="3" xr:uid="{677C2817-DB02-4019-984E-0D318BD91B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baez\Downloads\INGRESOS%20FISCALES%20POR%20PRINCIPALES%20PARTIDAS,%20%20ENERO-DICIEMBRE%202017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141E5-1AA1-42B7-802A-F64FDF8233B0}">
  <dimension ref="A1:CE256"/>
  <sheetViews>
    <sheetView showGridLines="0" tabSelected="1" zoomScaleNormal="100" workbookViewId="0">
      <selection activeCell="B2" sqref="B2:AD2"/>
    </sheetView>
  </sheetViews>
  <sheetFormatPr defaultColWidth="11.42578125" defaultRowHeight="12.75" x14ac:dyDescent="0.2"/>
  <cols>
    <col min="1" max="1" width="1.5703125" customWidth="1"/>
    <col min="2" max="2" width="71.5703125" customWidth="1"/>
    <col min="3" max="10" width="11" customWidth="1"/>
    <col min="11" max="11" width="11.42578125" customWidth="1"/>
    <col min="12" max="13" width="11" customWidth="1"/>
    <col min="14" max="14" width="11" style="121" customWidth="1"/>
    <col min="15" max="15" width="10.42578125" customWidth="1"/>
    <col min="16" max="16" width="10.28515625" customWidth="1"/>
    <col min="17" max="23" width="10.140625" customWidth="1"/>
    <col min="24" max="26" width="11.7109375" customWidth="1"/>
    <col min="27" max="27" width="11.140625" customWidth="1"/>
    <col min="28" max="29" width="11.28515625" customWidth="1"/>
    <col min="30" max="30" width="8.5703125" bestFit="1" customWidth="1"/>
    <col min="31" max="31" width="19.28515625" style="23" customWidth="1"/>
    <col min="32" max="32" width="15.7109375" customWidth="1"/>
    <col min="33" max="33" width="10.5703125" customWidth="1"/>
    <col min="34" max="34" width="11.7109375" customWidth="1"/>
  </cols>
  <sheetData>
    <row r="1" spans="2:44" ht="9.75" customHeight="1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2:44" ht="18" customHeight="1" x14ac:dyDescent="0.25">
      <c r="B2" s="145" t="s">
        <v>0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"/>
      <c r="AF2" s="4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2:44" ht="13.5" customHeight="1" x14ac:dyDescent="0.25">
      <c r="B3" s="146" t="s">
        <v>1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"/>
      <c r="AF3" s="4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2:44" ht="13.5" customHeight="1" x14ac:dyDescent="0.25">
      <c r="B4" s="146" t="s">
        <v>121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"/>
      <c r="AF4" s="4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2:44" ht="6" customHeight="1" x14ac:dyDescent="0.25"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"/>
      <c r="AF5" s="4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2:44" ht="15" customHeight="1" x14ac:dyDescent="0.25">
      <c r="B6" s="122" t="s">
        <v>2</v>
      </c>
      <c r="C6" s="125">
        <v>2016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7"/>
      <c r="O6" s="122">
        <v>2016</v>
      </c>
      <c r="P6" s="125">
        <v>2017</v>
      </c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7"/>
      <c r="AB6" s="122">
        <v>2017</v>
      </c>
      <c r="AC6" s="128" t="s">
        <v>119</v>
      </c>
      <c r="AD6" s="129"/>
      <c r="AE6" s="1"/>
      <c r="AF6" s="4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2:44" ht="21" customHeight="1" thickBot="1" x14ac:dyDescent="0.3">
      <c r="B7" s="123"/>
      <c r="C7" s="124" t="s">
        <v>3</v>
      </c>
      <c r="D7" s="124" t="s">
        <v>4</v>
      </c>
      <c r="E7" s="124" t="s">
        <v>5</v>
      </c>
      <c r="F7" s="124" t="s">
        <v>6</v>
      </c>
      <c r="G7" s="124" t="s">
        <v>7</v>
      </c>
      <c r="H7" s="124" t="s">
        <v>8</v>
      </c>
      <c r="I7" s="124" t="s">
        <v>9</v>
      </c>
      <c r="J7" s="124" t="s">
        <v>10</v>
      </c>
      <c r="K7" s="124" t="s">
        <v>11</v>
      </c>
      <c r="L7" s="124" t="s">
        <v>12</v>
      </c>
      <c r="M7" s="124" t="s">
        <v>13</v>
      </c>
      <c r="N7" s="124" t="s">
        <v>14</v>
      </c>
      <c r="O7" s="123"/>
      <c r="P7" s="124" t="s">
        <v>3</v>
      </c>
      <c r="Q7" s="124" t="s">
        <v>4</v>
      </c>
      <c r="R7" s="124" t="s">
        <v>5</v>
      </c>
      <c r="S7" s="124" t="s">
        <v>6</v>
      </c>
      <c r="T7" s="124" t="s">
        <v>7</v>
      </c>
      <c r="U7" s="124" t="s">
        <v>8</v>
      </c>
      <c r="V7" s="124" t="s">
        <v>9</v>
      </c>
      <c r="W7" s="124" t="s">
        <v>10</v>
      </c>
      <c r="X7" s="124" t="s">
        <v>11</v>
      </c>
      <c r="Y7" s="124" t="s">
        <v>12</v>
      </c>
      <c r="Z7" s="124" t="s">
        <v>13</v>
      </c>
      <c r="AA7" s="124" t="s">
        <v>14</v>
      </c>
      <c r="AB7" s="123"/>
      <c r="AC7" s="124" t="s">
        <v>15</v>
      </c>
      <c r="AD7" s="124" t="s">
        <v>16</v>
      </c>
      <c r="AE7" s="5"/>
      <c r="AF7" s="4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2:44" ht="15.95" customHeight="1" thickTop="1" x14ac:dyDescent="0.25">
      <c r="B8" s="6" t="s">
        <v>17</v>
      </c>
      <c r="C8" s="7">
        <f t="shared" ref="C8:T8" si="0">+C9+C54+C55+C56+C73</f>
        <v>41926.399999999994</v>
      </c>
      <c r="D8" s="7">
        <f t="shared" si="0"/>
        <v>33877.600000000006</v>
      </c>
      <c r="E8" s="7">
        <f t="shared" si="0"/>
        <v>39764.300000000003</v>
      </c>
      <c r="F8" s="7">
        <f t="shared" si="0"/>
        <v>49434.5</v>
      </c>
      <c r="G8" s="7">
        <f t="shared" si="0"/>
        <v>37012.1</v>
      </c>
      <c r="H8" s="7">
        <f t="shared" si="0"/>
        <v>38748.700000000004</v>
      </c>
      <c r="I8" s="7">
        <f t="shared" si="0"/>
        <v>41278.299999999996</v>
      </c>
      <c r="J8" s="7">
        <f t="shared" si="0"/>
        <v>37794.1</v>
      </c>
      <c r="K8" s="7">
        <f t="shared" si="0"/>
        <v>39097.800000000003</v>
      </c>
      <c r="L8" s="7">
        <f t="shared" si="0"/>
        <v>41460.5</v>
      </c>
      <c r="M8" s="7">
        <f t="shared" si="0"/>
        <v>38987.799999999996</v>
      </c>
      <c r="N8" s="7">
        <f t="shared" si="0"/>
        <v>45215.3</v>
      </c>
      <c r="O8" s="7">
        <f t="shared" si="0"/>
        <v>484597.40000000008</v>
      </c>
      <c r="P8" s="7">
        <f t="shared" si="0"/>
        <v>46954.099999999991</v>
      </c>
      <c r="Q8" s="7">
        <f t="shared" si="0"/>
        <v>37118.1</v>
      </c>
      <c r="R8" s="7">
        <f t="shared" si="0"/>
        <v>40981.899999999994</v>
      </c>
      <c r="S8" s="7">
        <f t="shared" si="0"/>
        <v>47446.8</v>
      </c>
      <c r="T8" s="7">
        <f t="shared" si="0"/>
        <v>49832.599999999991</v>
      </c>
      <c r="U8" s="7">
        <f>+U9+U54+U55+U56+U73</f>
        <v>48715</v>
      </c>
      <c r="V8" s="7">
        <f>+V9+V54+V55+V56+V73</f>
        <v>41137.899999999994</v>
      </c>
      <c r="W8" s="7">
        <f>+W9+W54+W55+W56+W73</f>
        <v>45338.799999999988</v>
      </c>
      <c r="X8" s="7">
        <f t="shared" ref="X8:AB8" si="1">+X9+X54+X55+X56+X73</f>
        <v>41793.699999999997</v>
      </c>
      <c r="Y8" s="7">
        <f t="shared" si="1"/>
        <v>45287.3</v>
      </c>
      <c r="Z8" s="7">
        <f t="shared" si="1"/>
        <v>44197.899999999994</v>
      </c>
      <c r="AA8" s="7">
        <f t="shared" si="1"/>
        <v>48368.399999999994</v>
      </c>
      <c r="AB8" s="7">
        <f t="shared" si="1"/>
        <v>537172.5</v>
      </c>
      <c r="AC8" s="7">
        <f t="shared" ref="AC8:AC71" si="2">+AB8-O8</f>
        <v>52575.099999999919</v>
      </c>
      <c r="AD8" s="130">
        <f t="shared" ref="AD8:AD46" si="3">+AC8/O8*100</f>
        <v>10.849232785813525</v>
      </c>
      <c r="AE8" s="8"/>
      <c r="AF8" s="9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2:44" ht="15.95" customHeight="1" x14ac:dyDescent="0.25">
      <c r="B9" s="10" t="s">
        <v>18</v>
      </c>
      <c r="C9" s="7">
        <f t="shared" ref="C9:AB9" si="4">+C10+C15+C24+C43+C52+C53</f>
        <v>40381.899999999994</v>
      </c>
      <c r="D9" s="7">
        <f t="shared" si="4"/>
        <v>31612.700000000004</v>
      </c>
      <c r="E9" s="7">
        <f t="shared" si="4"/>
        <v>37901.4</v>
      </c>
      <c r="F9" s="7">
        <f t="shared" si="4"/>
        <v>44441.600000000006</v>
      </c>
      <c r="G9" s="7">
        <f t="shared" si="4"/>
        <v>34943.199999999997</v>
      </c>
      <c r="H9" s="7">
        <f t="shared" si="4"/>
        <v>35515.700000000004</v>
      </c>
      <c r="I9" s="7">
        <f t="shared" si="4"/>
        <v>36745.199999999997</v>
      </c>
      <c r="J9" s="7">
        <f t="shared" si="4"/>
        <v>35527.699999999997</v>
      </c>
      <c r="K9" s="7">
        <f t="shared" si="4"/>
        <v>36312.400000000001</v>
      </c>
      <c r="L9" s="7">
        <f t="shared" si="4"/>
        <v>39838.800000000003</v>
      </c>
      <c r="M9" s="7">
        <f t="shared" si="4"/>
        <v>36960.5</v>
      </c>
      <c r="N9" s="7">
        <f t="shared" si="4"/>
        <v>41460</v>
      </c>
      <c r="O9" s="7">
        <f t="shared" si="4"/>
        <v>451641.10000000003</v>
      </c>
      <c r="P9" s="7">
        <f t="shared" si="4"/>
        <v>45102.6</v>
      </c>
      <c r="Q9" s="7">
        <f t="shared" si="4"/>
        <v>35109.699999999997</v>
      </c>
      <c r="R9" s="7">
        <f t="shared" si="4"/>
        <v>38799.899999999994</v>
      </c>
      <c r="S9" s="7">
        <f t="shared" si="4"/>
        <v>45017.100000000006</v>
      </c>
      <c r="T9" s="7">
        <f t="shared" si="4"/>
        <v>46955.999999999993</v>
      </c>
      <c r="U9" s="7">
        <f t="shared" si="4"/>
        <v>41539.5</v>
      </c>
      <c r="V9" s="7">
        <f t="shared" si="4"/>
        <v>38715.1</v>
      </c>
      <c r="W9" s="7">
        <f t="shared" si="4"/>
        <v>40864.399999999994</v>
      </c>
      <c r="X9" s="7">
        <f t="shared" si="4"/>
        <v>37733.499999999993</v>
      </c>
      <c r="Y9" s="7">
        <f t="shared" si="4"/>
        <v>42128.799999999996</v>
      </c>
      <c r="Z9" s="7">
        <f t="shared" si="4"/>
        <v>41678.799999999996</v>
      </c>
      <c r="AA9" s="7">
        <f t="shared" si="4"/>
        <v>44302.2</v>
      </c>
      <c r="AB9" s="7">
        <f t="shared" si="4"/>
        <v>497947.60000000009</v>
      </c>
      <c r="AC9" s="7">
        <f t="shared" si="2"/>
        <v>46306.500000000058</v>
      </c>
      <c r="AD9" s="131">
        <f t="shared" si="3"/>
        <v>10.252941993100286</v>
      </c>
      <c r="AE9" s="8"/>
      <c r="AF9" s="9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2:44" ht="15.95" customHeight="1" x14ac:dyDescent="0.25">
      <c r="B10" s="11" t="s">
        <v>19</v>
      </c>
      <c r="C10" s="12">
        <f t="shared" ref="C10:AB10" si="5">SUM(C11:C14)</f>
        <v>14692.6</v>
      </c>
      <c r="D10" s="12">
        <f t="shared" si="5"/>
        <v>8220.5</v>
      </c>
      <c r="E10" s="12">
        <f t="shared" si="5"/>
        <v>11663.300000000001</v>
      </c>
      <c r="F10" s="12">
        <f t="shared" si="5"/>
        <v>18131</v>
      </c>
      <c r="G10" s="12">
        <f t="shared" si="5"/>
        <v>10056.5</v>
      </c>
      <c r="H10" s="12">
        <f t="shared" si="5"/>
        <v>9144.2000000000007</v>
      </c>
      <c r="I10" s="12">
        <f t="shared" si="5"/>
        <v>12374</v>
      </c>
      <c r="J10" s="12">
        <f t="shared" si="5"/>
        <v>9118.5</v>
      </c>
      <c r="K10" s="12">
        <f t="shared" si="5"/>
        <v>8989.3000000000011</v>
      </c>
      <c r="L10" s="12">
        <f t="shared" si="5"/>
        <v>12392.7</v>
      </c>
      <c r="M10" s="12">
        <f t="shared" si="5"/>
        <v>9503.5999999999985</v>
      </c>
      <c r="N10" s="12">
        <f t="shared" si="5"/>
        <v>11413.300000000001</v>
      </c>
      <c r="O10" s="12">
        <f t="shared" si="5"/>
        <v>135699.50000000003</v>
      </c>
      <c r="P10" s="12">
        <f t="shared" si="5"/>
        <v>15738.499999999998</v>
      </c>
      <c r="Q10" s="12">
        <f t="shared" si="5"/>
        <v>9471.4</v>
      </c>
      <c r="R10" s="12">
        <f t="shared" si="5"/>
        <v>10213</v>
      </c>
      <c r="S10" s="12">
        <f t="shared" si="5"/>
        <v>18285.599999999999</v>
      </c>
      <c r="T10" s="12">
        <f t="shared" si="5"/>
        <v>19347.7</v>
      </c>
      <c r="U10" s="12">
        <f t="shared" si="5"/>
        <v>13383.2</v>
      </c>
      <c r="V10" s="12">
        <f t="shared" si="5"/>
        <v>11307.599999999999</v>
      </c>
      <c r="W10" s="12">
        <f t="shared" si="5"/>
        <v>11460.4</v>
      </c>
      <c r="X10" s="12">
        <f t="shared" si="5"/>
        <v>10454.1</v>
      </c>
      <c r="Y10" s="12">
        <f t="shared" si="5"/>
        <v>13017.899999999998</v>
      </c>
      <c r="Z10" s="12">
        <f t="shared" si="5"/>
        <v>10416.6</v>
      </c>
      <c r="AA10" s="12">
        <f t="shared" si="5"/>
        <v>11928.300000000001</v>
      </c>
      <c r="AB10" s="12">
        <f t="shared" si="5"/>
        <v>155024.29999999999</v>
      </c>
      <c r="AC10" s="12">
        <f t="shared" si="2"/>
        <v>19324.799999999959</v>
      </c>
      <c r="AD10" s="132">
        <f t="shared" si="3"/>
        <v>14.240877821952147</v>
      </c>
      <c r="AE10" s="8"/>
      <c r="AF10" s="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2:44" ht="15.95" customHeight="1" x14ac:dyDescent="0.25">
      <c r="B11" s="13" t="s">
        <v>20</v>
      </c>
      <c r="C11" s="14">
        <v>4160.3</v>
      </c>
      <c r="D11" s="14">
        <v>3329.5</v>
      </c>
      <c r="E11" s="14">
        <v>3857.2</v>
      </c>
      <c r="F11" s="14">
        <v>3252.6</v>
      </c>
      <c r="G11" s="14">
        <v>3766.8</v>
      </c>
      <c r="H11" s="14">
        <v>3028.8</v>
      </c>
      <c r="I11" s="14">
        <v>2839.7</v>
      </c>
      <c r="J11" s="14">
        <v>3250.4</v>
      </c>
      <c r="K11" s="14">
        <v>2998</v>
      </c>
      <c r="L11" s="14">
        <v>2895</v>
      </c>
      <c r="M11" s="14">
        <v>2981.4</v>
      </c>
      <c r="N11" s="14">
        <v>3833.4</v>
      </c>
      <c r="O11" s="14">
        <f>SUM(C11:N11)</f>
        <v>40193.100000000006</v>
      </c>
      <c r="P11" s="14">
        <v>4493.2</v>
      </c>
      <c r="Q11" s="14">
        <v>3591.8</v>
      </c>
      <c r="R11" s="14">
        <v>3982.6</v>
      </c>
      <c r="S11" s="14">
        <v>3270.3</v>
      </c>
      <c r="T11" s="14">
        <v>4179.7</v>
      </c>
      <c r="U11" s="14">
        <v>3494.7</v>
      </c>
      <c r="V11" s="14">
        <v>3026.9</v>
      </c>
      <c r="W11" s="14">
        <v>3698.7</v>
      </c>
      <c r="X11" s="14">
        <v>3542.2</v>
      </c>
      <c r="Y11" s="14">
        <v>3183.1</v>
      </c>
      <c r="Z11" s="14">
        <v>3458</v>
      </c>
      <c r="AA11" s="14">
        <v>3631.9</v>
      </c>
      <c r="AB11" s="14">
        <f>SUM(P11:AA11)</f>
        <v>43553.100000000006</v>
      </c>
      <c r="AC11" s="14">
        <f t="shared" si="2"/>
        <v>3360</v>
      </c>
      <c r="AD11" s="52">
        <f t="shared" si="3"/>
        <v>8.3596438194615494</v>
      </c>
      <c r="AE11" s="8"/>
      <c r="AF11" s="9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2:44" ht="15.95" customHeight="1" x14ac:dyDescent="0.25">
      <c r="B12" s="13" t="s">
        <v>21</v>
      </c>
      <c r="C12" s="14">
        <v>6127.2</v>
      </c>
      <c r="D12" s="14">
        <v>3506.9</v>
      </c>
      <c r="E12" s="14">
        <v>5328.5</v>
      </c>
      <c r="F12" s="14">
        <v>13071</v>
      </c>
      <c r="G12" s="14">
        <v>3573.2</v>
      </c>
      <c r="H12" s="14">
        <v>4280.1000000000004</v>
      </c>
      <c r="I12" s="14">
        <v>7571.8</v>
      </c>
      <c r="J12" s="14">
        <v>4202.3</v>
      </c>
      <c r="K12" s="14">
        <v>4061.3</v>
      </c>
      <c r="L12" s="14">
        <v>7662.2</v>
      </c>
      <c r="M12" s="14">
        <v>4857.3999999999996</v>
      </c>
      <c r="N12" s="14">
        <v>5120.3</v>
      </c>
      <c r="O12" s="14">
        <f>SUM(C12:N12)</f>
        <v>69362.200000000012</v>
      </c>
      <c r="P12" s="14">
        <v>8646.9</v>
      </c>
      <c r="Q12" s="14">
        <v>4312.6000000000004</v>
      </c>
      <c r="R12" s="14">
        <v>4175.7</v>
      </c>
      <c r="S12" s="14">
        <v>13233.7</v>
      </c>
      <c r="T12" s="14">
        <v>12503.3</v>
      </c>
      <c r="U12" s="14">
        <v>6403.5</v>
      </c>
      <c r="V12" s="14">
        <v>5674.4</v>
      </c>
      <c r="W12" s="14">
        <v>4776.6000000000004</v>
      </c>
      <c r="X12" s="14">
        <v>4789.7</v>
      </c>
      <c r="Y12" s="14">
        <v>7539.2</v>
      </c>
      <c r="Z12" s="14">
        <v>4990.2</v>
      </c>
      <c r="AA12" s="14">
        <v>6000.8</v>
      </c>
      <c r="AB12" s="14">
        <f>SUM(P12:AA12)</f>
        <v>83046.599999999991</v>
      </c>
      <c r="AC12" s="14">
        <f t="shared" si="2"/>
        <v>13684.39999999998</v>
      </c>
      <c r="AD12" s="52">
        <f t="shared" si="3"/>
        <v>19.728901332425984</v>
      </c>
      <c r="AE12" s="15"/>
      <c r="AF12" s="4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2:44" ht="15.95" customHeight="1" x14ac:dyDescent="0.25">
      <c r="B13" s="13" t="s">
        <v>22</v>
      </c>
      <c r="C13" s="14">
        <v>4348.1000000000004</v>
      </c>
      <c r="D13" s="14">
        <v>1298.0999999999999</v>
      </c>
      <c r="E13" s="14">
        <v>2397.1999999999998</v>
      </c>
      <c r="F13" s="14">
        <v>1735.3</v>
      </c>
      <c r="G13" s="14">
        <v>2641.5</v>
      </c>
      <c r="H13" s="14">
        <v>1764.9</v>
      </c>
      <c r="I13" s="14">
        <v>1901.8</v>
      </c>
      <c r="J13" s="14">
        <v>1583.9</v>
      </c>
      <c r="K13" s="14">
        <v>1854.3</v>
      </c>
      <c r="L13" s="14">
        <v>1767.6</v>
      </c>
      <c r="M13" s="14">
        <v>1584.5</v>
      </c>
      <c r="N13" s="14">
        <v>2371.9</v>
      </c>
      <c r="O13" s="14">
        <f>SUM(C13:N13)</f>
        <v>25249.1</v>
      </c>
      <c r="P13" s="14">
        <v>2516.1</v>
      </c>
      <c r="Q13" s="14">
        <v>1475.2</v>
      </c>
      <c r="R13" s="14">
        <v>1954.5</v>
      </c>
      <c r="S13" s="14">
        <v>1706.1</v>
      </c>
      <c r="T13" s="14">
        <v>2324.3000000000002</v>
      </c>
      <c r="U13" s="14">
        <v>3377.7</v>
      </c>
      <c r="V13" s="14">
        <v>2338.4</v>
      </c>
      <c r="W13" s="14">
        <v>2870.1</v>
      </c>
      <c r="X13" s="14">
        <v>2017.2</v>
      </c>
      <c r="Y13" s="14">
        <v>2072.8000000000002</v>
      </c>
      <c r="Z13" s="14">
        <v>1873.3</v>
      </c>
      <c r="AA13" s="14">
        <v>2170.4</v>
      </c>
      <c r="AB13" s="14">
        <f>SUM(P13:AA13)</f>
        <v>26696.100000000002</v>
      </c>
      <c r="AC13" s="14">
        <f t="shared" si="2"/>
        <v>1447.0000000000036</v>
      </c>
      <c r="AD13" s="52">
        <f t="shared" si="3"/>
        <v>5.7308973389150646</v>
      </c>
      <c r="AE13" s="15"/>
      <c r="AF13" s="15"/>
      <c r="AG13" s="15"/>
      <c r="AH13" s="15"/>
      <c r="AI13" s="15"/>
      <c r="AJ13" s="15"/>
      <c r="AK13" s="15"/>
      <c r="AL13" s="15"/>
      <c r="AM13" s="15"/>
      <c r="AN13" s="2"/>
      <c r="AO13" s="2"/>
      <c r="AP13" s="2"/>
      <c r="AQ13" s="2"/>
      <c r="AR13" s="2"/>
    </row>
    <row r="14" spans="2:44" ht="15.95" customHeight="1" x14ac:dyDescent="0.25">
      <c r="B14" s="13" t="s">
        <v>23</v>
      </c>
      <c r="C14" s="14">
        <v>57</v>
      </c>
      <c r="D14" s="14">
        <v>86</v>
      </c>
      <c r="E14" s="14">
        <v>80.400000000000006</v>
      </c>
      <c r="F14" s="14">
        <v>72.099999999999994</v>
      </c>
      <c r="G14" s="14">
        <v>75</v>
      </c>
      <c r="H14" s="14">
        <v>70.400000000000006</v>
      </c>
      <c r="I14" s="14">
        <v>60.7</v>
      </c>
      <c r="J14" s="14">
        <v>81.900000000000006</v>
      </c>
      <c r="K14" s="14">
        <v>75.7</v>
      </c>
      <c r="L14" s="14">
        <v>67.900000000000006</v>
      </c>
      <c r="M14" s="14">
        <v>80.3</v>
      </c>
      <c r="N14" s="14">
        <v>87.7</v>
      </c>
      <c r="O14" s="14">
        <f>SUM(C14:N14)</f>
        <v>895.1</v>
      </c>
      <c r="P14" s="14">
        <v>82.3</v>
      </c>
      <c r="Q14" s="14">
        <v>91.8</v>
      </c>
      <c r="R14" s="14">
        <v>100.2</v>
      </c>
      <c r="S14" s="14">
        <v>75.5</v>
      </c>
      <c r="T14" s="14">
        <v>340.4</v>
      </c>
      <c r="U14" s="14">
        <v>107.3</v>
      </c>
      <c r="V14" s="14">
        <v>267.89999999999998</v>
      </c>
      <c r="W14" s="14">
        <v>115</v>
      </c>
      <c r="X14" s="14">
        <v>105</v>
      </c>
      <c r="Y14" s="14">
        <v>222.8</v>
      </c>
      <c r="Z14" s="14">
        <v>95.1</v>
      </c>
      <c r="AA14" s="14">
        <v>125.2</v>
      </c>
      <c r="AB14" s="14">
        <f>SUM(P14:AA14)</f>
        <v>1728.5</v>
      </c>
      <c r="AC14" s="14">
        <f t="shared" si="2"/>
        <v>833.4</v>
      </c>
      <c r="AD14" s="52">
        <f t="shared" si="3"/>
        <v>93.106915428443742</v>
      </c>
      <c r="AE14" s="15"/>
      <c r="AF14" s="16"/>
      <c r="AG14" s="16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2:44" ht="15.95" customHeight="1" x14ac:dyDescent="0.25">
      <c r="B15" s="10" t="s">
        <v>24</v>
      </c>
      <c r="C15" s="17">
        <f t="shared" ref="C15:AB15" si="6">+C16+C23</f>
        <v>1227.3999999999999</v>
      </c>
      <c r="D15" s="17">
        <f t="shared" si="6"/>
        <v>1383.4</v>
      </c>
      <c r="E15" s="17">
        <f t="shared" si="6"/>
        <v>2022.6999999999998</v>
      </c>
      <c r="F15" s="17">
        <f t="shared" si="6"/>
        <v>2723.7</v>
      </c>
      <c r="G15" s="17">
        <f t="shared" si="6"/>
        <v>1338.7999999999997</v>
      </c>
      <c r="H15" s="17">
        <f t="shared" si="6"/>
        <v>1483.8</v>
      </c>
      <c r="I15" s="17">
        <f t="shared" si="6"/>
        <v>1491.3999999999999</v>
      </c>
      <c r="J15" s="17">
        <f t="shared" si="6"/>
        <v>1336</v>
      </c>
      <c r="K15" s="17">
        <f t="shared" si="6"/>
        <v>1972.8</v>
      </c>
      <c r="L15" s="17">
        <f t="shared" si="6"/>
        <v>2415.5000000000005</v>
      </c>
      <c r="M15" s="17">
        <f t="shared" si="6"/>
        <v>1461.5</v>
      </c>
      <c r="N15" s="17">
        <f t="shared" si="6"/>
        <v>1860.3999999999999</v>
      </c>
      <c r="O15" s="17">
        <f t="shared" si="6"/>
        <v>20717.399999999998</v>
      </c>
      <c r="P15" s="17">
        <f t="shared" si="6"/>
        <v>1272.5</v>
      </c>
      <c r="Q15" s="17">
        <f t="shared" si="6"/>
        <v>1449.2</v>
      </c>
      <c r="R15" s="17">
        <f t="shared" si="6"/>
        <v>2366.3000000000002</v>
      </c>
      <c r="S15" s="17">
        <f t="shared" si="6"/>
        <v>2121.5</v>
      </c>
      <c r="T15" s="17">
        <f t="shared" si="6"/>
        <v>2164.2000000000003</v>
      </c>
      <c r="U15" s="17">
        <f t="shared" si="6"/>
        <v>1719.1999999999998</v>
      </c>
      <c r="V15" s="17">
        <f t="shared" si="6"/>
        <v>1561.5999999999997</v>
      </c>
      <c r="W15" s="17">
        <f t="shared" si="6"/>
        <v>1526.3</v>
      </c>
      <c r="X15" s="17">
        <f t="shared" si="6"/>
        <v>2129.6</v>
      </c>
      <c r="Y15" s="17">
        <f t="shared" si="6"/>
        <v>2889.7</v>
      </c>
      <c r="Z15" s="17">
        <f t="shared" si="6"/>
        <v>1629.4</v>
      </c>
      <c r="AA15" s="17">
        <f t="shared" si="6"/>
        <v>2112.9</v>
      </c>
      <c r="AB15" s="17">
        <f t="shared" si="6"/>
        <v>22942.399999999998</v>
      </c>
      <c r="AC15" s="17">
        <f t="shared" si="2"/>
        <v>2225</v>
      </c>
      <c r="AD15" s="77">
        <f t="shared" si="3"/>
        <v>10.739764642281369</v>
      </c>
      <c r="AE15" s="15"/>
      <c r="AF15" s="4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2:44" ht="15.95" customHeight="1" x14ac:dyDescent="0.25">
      <c r="B16" s="18" t="s">
        <v>25</v>
      </c>
      <c r="C16" s="17">
        <f t="shared" ref="C16:AB16" si="7">SUM(C17:C22)</f>
        <v>1189.3</v>
      </c>
      <c r="D16" s="17">
        <f t="shared" si="7"/>
        <v>1331.7</v>
      </c>
      <c r="E16" s="17">
        <f t="shared" si="7"/>
        <v>1960.4999999999998</v>
      </c>
      <c r="F16" s="17">
        <f t="shared" si="7"/>
        <v>2656.7</v>
      </c>
      <c r="G16" s="17">
        <f t="shared" si="7"/>
        <v>1255.2999999999997</v>
      </c>
      <c r="H16" s="17">
        <f t="shared" si="7"/>
        <v>1406.1</v>
      </c>
      <c r="I16" s="17">
        <f t="shared" si="7"/>
        <v>1431.8999999999999</v>
      </c>
      <c r="J16" s="17">
        <f t="shared" si="7"/>
        <v>1268.7</v>
      </c>
      <c r="K16" s="17">
        <f t="shared" si="7"/>
        <v>1876.7</v>
      </c>
      <c r="L16" s="17">
        <f t="shared" si="7"/>
        <v>2328.0000000000005</v>
      </c>
      <c r="M16" s="17">
        <f t="shared" si="7"/>
        <v>1361.8</v>
      </c>
      <c r="N16" s="17">
        <f t="shared" si="7"/>
        <v>1742.6999999999998</v>
      </c>
      <c r="O16" s="17">
        <f t="shared" si="7"/>
        <v>19809.399999999998</v>
      </c>
      <c r="P16" s="17">
        <f t="shared" si="7"/>
        <v>1189.5999999999999</v>
      </c>
      <c r="Q16" s="17">
        <f t="shared" si="7"/>
        <v>1341.9</v>
      </c>
      <c r="R16" s="17">
        <f t="shared" si="7"/>
        <v>2226</v>
      </c>
      <c r="S16" s="17">
        <f t="shared" si="7"/>
        <v>2018.6999999999998</v>
      </c>
      <c r="T16" s="17">
        <f t="shared" si="7"/>
        <v>2049.8000000000002</v>
      </c>
      <c r="U16" s="17">
        <f t="shared" si="7"/>
        <v>1596.1999999999998</v>
      </c>
      <c r="V16" s="17">
        <f t="shared" si="7"/>
        <v>1458.4999999999998</v>
      </c>
      <c r="W16" s="17">
        <f t="shared" si="7"/>
        <v>1425.8999999999999</v>
      </c>
      <c r="X16" s="17">
        <f t="shared" si="7"/>
        <v>2015.4</v>
      </c>
      <c r="Y16" s="17">
        <f t="shared" si="7"/>
        <v>2771.2</v>
      </c>
      <c r="Z16" s="17">
        <f>SUM(Z17:Z22)</f>
        <v>1504.9</v>
      </c>
      <c r="AA16" s="17">
        <f t="shared" si="7"/>
        <v>1903.7</v>
      </c>
      <c r="AB16" s="17">
        <f t="shared" si="7"/>
        <v>21501.8</v>
      </c>
      <c r="AC16" s="17">
        <f t="shared" si="2"/>
        <v>1692.4000000000015</v>
      </c>
      <c r="AD16" s="77">
        <f t="shared" si="3"/>
        <v>8.5434187809827744</v>
      </c>
      <c r="AE16" s="5"/>
      <c r="AF16" s="4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83" ht="15.95" customHeight="1" x14ac:dyDescent="0.25">
      <c r="B17" s="19" t="s">
        <v>26</v>
      </c>
      <c r="C17" s="20">
        <v>47.4</v>
      </c>
      <c r="D17" s="21">
        <v>142.19999999999999</v>
      </c>
      <c r="E17" s="21">
        <v>588.4</v>
      </c>
      <c r="F17" s="21">
        <v>98.8</v>
      </c>
      <c r="G17" s="21">
        <v>63.2</v>
      </c>
      <c r="H17" s="21">
        <v>58.5</v>
      </c>
      <c r="I17" s="21">
        <v>51.5</v>
      </c>
      <c r="J17" s="21">
        <v>101.7</v>
      </c>
      <c r="K17" s="21">
        <v>534.1</v>
      </c>
      <c r="L17" s="21">
        <v>72.900000000000006</v>
      </c>
      <c r="M17" s="21">
        <v>59.6</v>
      </c>
      <c r="N17" s="21">
        <v>53</v>
      </c>
      <c r="O17" s="14">
        <f t="shared" ref="O17:O23" si="8">SUM(C17:N17)</f>
        <v>1871.3000000000002</v>
      </c>
      <c r="P17" s="20">
        <v>62.5</v>
      </c>
      <c r="Q17" s="21">
        <v>142.4</v>
      </c>
      <c r="R17" s="21">
        <v>703.9</v>
      </c>
      <c r="S17" s="21">
        <v>90.5</v>
      </c>
      <c r="T17" s="21">
        <v>85.1</v>
      </c>
      <c r="U17" s="21">
        <v>75</v>
      </c>
      <c r="V17" s="21">
        <v>69</v>
      </c>
      <c r="W17" s="21">
        <v>122.8</v>
      </c>
      <c r="X17" s="21">
        <v>599</v>
      </c>
      <c r="Y17" s="21">
        <v>96.7</v>
      </c>
      <c r="Z17" s="21">
        <v>65.099999999999994</v>
      </c>
      <c r="AA17" s="21">
        <v>54.3</v>
      </c>
      <c r="AB17" s="14">
        <f t="shared" ref="AB17:AB23" si="9">SUM(P17:AA17)</f>
        <v>2166.3000000000002</v>
      </c>
      <c r="AC17" s="14">
        <f t="shared" si="2"/>
        <v>295</v>
      </c>
      <c r="AD17" s="52">
        <f t="shared" si="3"/>
        <v>15.764441831881578</v>
      </c>
      <c r="AE17" s="5"/>
      <c r="AF17" s="4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83" ht="15.95" customHeight="1" x14ac:dyDescent="0.3">
      <c r="B18" s="19" t="s">
        <v>27</v>
      </c>
      <c r="C18" s="20">
        <v>112.2</v>
      </c>
      <c r="D18" s="21">
        <v>72.3</v>
      </c>
      <c r="E18" s="21">
        <v>107.4</v>
      </c>
      <c r="F18" s="21">
        <v>1305</v>
      </c>
      <c r="G18" s="21">
        <v>135.5</v>
      </c>
      <c r="H18" s="21">
        <v>133.19999999999999</v>
      </c>
      <c r="I18" s="21">
        <v>141.19999999999999</v>
      </c>
      <c r="J18" s="21">
        <v>85.4</v>
      </c>
      <c r="K18" s="21">
        <v>112.2</v>
      </c>
      <c r="L18" s="21">
        <v>1131.4000000000001</v>
      </c>
      <c r="M18" s="21">
        <v>123.9</v>
      </c>
      <c r="N18" s="21">
        <v>84.3</v>
      </c>
      <c r="O18" s="14">
        <f t="shared" si="8"/>
        <v>3544.0000000000005</v>
      </c>
      <c r="P18" s="20">
        <v>137.6</v>
      </c>
      <c r="Q18" s="21">
        <v>80.7</v>
      </c>
      <c r="R18" s="21">
        <v>115</v>
      </c>
      <c r="S18" s="21">
        <v>871.3</v>
      </c>
      <c r="T18" s="21">
        <v>774.3</v>
      </c>
      <c r="U18" s="21">
        <v>147.30000000000001</v>
      </c>
      <c r="V18" s="21">
        <v>143.1</v>
      </c>
      <c r="W18" s="21">
        <v>85.7</v>
      </c>
      <c r="X18" s="21">
        <v>107.2</v>
      </c>
      <c r="Y18" s="21">
        <v>1328.1</v>
      </c>
      <c r="Z18" s="21">
        <v>192.8</v>
      </c>
      <c r="AA18" s="21">
        <v>129.4</v>
      </c>
      <c r="AB18" s="14">
        <f t="shared" si="9"/>
        <v>4112.4999999999991</v>
      </c>
      <c r="AC18" s="14">
        <f t="shared" si="2"/>
        <v>568.49999999999864</v>
      </c>
      <c r="AD18" s="52">
        <f t="shared" si="3"/>
        <v>16.04119638826181</v>
      </c>
      <c r="AE18" s="22"/>
      <c r="AF18" s="4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83" ht="15.95" customHeight="1" x14ac:dyDescent="0.25">
      <c r="B19" s="19" t="s">
        <v>28</v>
      </c>
      <c r="C19" s="20">
        <v>390.7</v>
      </c>
      <c r="D19" s="21">
        <v>476.4</v>
      </c>
      <c r="E19" s="21">
        <v>574.79999999999995</v>
      </c>
      <c r="F19" s="21">
        <v>462</v>
      </c>
      <c r="G19" s="21">
        <v>394.4</v>
      </c>
      <c r="H19" s="21">
        <v>487.1</v>
      </c>
      <c r="I19" s="21">
        <v>468.8</v>
      </c>
      <c r="J19" s="21">
        <v>422.8</v>
      </c>
      <c r="K19" s="21">
        <v>452.9</v>
      </c>
      <c r="L19" s="21">
        <v>504.3</v>
      </c>
      <c r="M19" s="21">
        <v>501.2</v>
      </c>
      <c r="N19" s="21">
        <v>532.79999999999995</v>
      </c>
      <c r="O19" s="14">
        <f t="shared" si="8"/>
        <v>5668.2</v>
      </c>
      <c r="P19" s="20">
        <v>363.9</v>
      </c>
      <c r="Q19" s="21">
        <v>439.2</v>
      </c>
      <c r="R19" s="21">
        <v>519.20000000000005</v>
      </c>
      <c r="S19" s="21">
        <v>368.9</v>
      </c>
      <c r="T19" s="21">
        <v>477.3</v>
      </c>
      <c r="U19" s="21">
        <v>521.70000000000005</v>
      </c>
      <c r="V19" s="21">
        <v>543.9</v>
      </c>
      <c r="W19" s="21">
        <v>506</v>
      </c>
      <c r="X19" s="21">
        <v>461.3</v>
      </c>
      <c r="Y19" s="21">
        <v>501.5</v>
      </c>
      <c r="Z19" s="21">
        <v>537.1</v>
      </c>
      <c r="AA19" s="21">
        <v>561.70000000000005</v>
      </c>
      <c r="AB19" s="14">
        <f t="shared" si="9"/>
        <v>5801.7</v>
      </c>
      <c r="AC19" s="14">
        <f t="shared" si="2"/>
        <v>133.5</v>
      </c>
      <c r="AD19" s="52">
        <f t="shared" si="3"/>
        <v>2.3552450513390495</v>
      </c>
      <c r="AE19" s="5"/>
      <c r="AF19" s="4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83" ht="15.95" customHeight="1" x14ac:dyDescent="0.25">
      <c r="A20" s="23"/>
      <c r="B20" s="24" t="s">
        <v>29</v>
      </c>
      <c r="C20" s="14">
        <v>76.900000000000006</v>
      </c>
      <c r="D20" s="21">
        <v>92.5</v>
      </c>
      <c r="E20" s="21">
        <v>87.2</v>
      </c>
      <c r="F20" s="21">
        <v>87.3</v>
      </c>
      <c r="G20" s="21">
        <v>79.5</v>
      </c>
      <c r="H20" s="21">
        <v>85.8</v>
      </c>
      <c r="I20" s="21">
        <v>84.5</v>
      </c>
      <c r="J20" s="21">
        <v>86.3</v>
      </c>
      <c r="K20" s="21">
        <v>81.7</v>
      </c>
      <c r="L20" s="21">
        <v>76.400000000000006</v>
      </c>
      <c r="M20" s="21">
        <v>79.5</v>
      </c>
      <c r="N20" s="21">
        <v>87.8</v>
      </c>
      <c r="O20" s="14">
        <f t="shared" si="8"/>
        <v>1005.4</v>
      </c>
      <c r="P20" s="14">
        <v>82.9</v>
      </c>
      <c r="Q20" s="21">
        <v>81.7</v>
      </c>
      <c r="R20" s="21">
        <v>98.7</v>
      </c>
      <c r="S20" s="21">
        <v>77.900000000000006</v>
      </c>
      <c r="T20" s="21">
        <v>96.9</v>
      </c>
      <c r="U20" s="21">
        <v>95</v>
      </c>
      <c r="V20" s="21">
        <v>89.3</v>
      </c>
      <c r="W20" s="21">
        <v>95.9</v>
      </c>
      <c r="X20" s="21">
        <v>75.7</v>
      </c>
      <c r="Y20" s="21">
        <v>92.1</v>
      </c>
      <c r="Z20" s="21">
        <v>92.6</v>
      </c>
      <c r="AA20" s="21">
        <v>97.7</v>
      </c>
      <c r="AB20" s="14">
        <f>SUM(P20:AA20)</f>
        <v>1076.4000000000001</v>
      </c>
      <c r="AC20" s="14">
        <f t="shared" si="2"/>
        <v>71.000000000000114</v>
      </c>
      <c r="AD20" s="52">
        <f t="shared" si="3"/>
        <v>7.0618659240103563</v>
      </c>
      <c r="AE20" s="5"/>
      <c r="AF20" s="4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83" ht="15.95" customHeight="1" x14ac:dyDescent="0.25">
      <c r="B21" s="19" t="s">
        <v>30</v>
      </c>
      <c r="C21" s="14">
        <v>524.79999999999995</v>
      </c>
      <c r="D21" s="21">
        <v>481.9</v>
      </c>
      <c r="E21" s="21">
        <v>479.9</v>
      </c>
      <c r="F21" s="21">
        <v>599.79999999999995</v>
      </c>
      <c r="G21" s="21">
        <v>496.1</v>
      </c>
      <c r="H21" s="21">
        <v>500.6</v>
      </c>
      <c r="I21" s="21">
        <v>622.6</v>
      </c>
      <c r="J21" s="21">
        <v>495.7</v>
      </c>
      <c r="K21" s="21">
        <v>622.70000000000005</v>
      </c>
      <c r="L21" s="21">
        <v>489.6</v>
      </c>
      <c r="M21" s="21">
        <v>505</v>
      </c>
      <c r="N21" s="21">
        <v>772.2</v>
      </c>
      <c r="O21" s="14">
        <f t="shared" si="8"/>
        <v>6590.9</v>
      </c>
      <c r="P21" s="14">
        <v>466.2</v>
      </c>
      <c r="Q21" s="21">
        <v>515.5</v>
      </c>
      <c r="R21" s="21">
        <v>667.8</v>
      </c>
      <c r="S21" s="21">
        <v>498</v>
      </c>
      <c r="T21" s="21">
        <v>532.9</v>
      </c>
      <c r="U21" s="21">
        <v>673.6</v>
      </c>
      <c r="V21" s="21">
        <v>534.9</v>
      </c>
      <c r="W21" s="21">
        <v>525.20000000000005</v>
      </c>
      <c r="X21" s="21">
        <v>689.7</v>
      </c>
      <c r="Y21" s="21">
        <v>603.5</v>
      </c>
      <c r="Z21" s="21">
        <v>531.1</v>
      </c>
      <c r="AA21" s="21">
        <v>878.5</v>
      </c>
      <c r="AB21" s="14">
        <f t="shared" si="9"/>
        <v>7116.9000000000005</v>
      </c>
      <c r="AC21" s="14">
        <f t="shared" si="2"/>
        <v>526.00000000000091</v>
      </c>
      <c r="AD21" s="52">
        <f t="shared" si="3"/>
        <v>7.980700663035412</v>
      </c>
      <c r="AE21" s="8"/>
      <c r="AF21" s="4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83" ht="15.95" customHeight="1" x14ac:dyDescent="0.25">
      <c r="B22" s="24" t="s">
        <v>31</v>
      </c>
      <c r="C22" s="14">
        <v>37.299999999999997</v>
      </c>
      <c r="D22" s="21">
        <v>66.400000000000006</v>
      </c>
      <c r="E22" s="21">
        <v>122.8</v>
      </c>
      <c r="F22" s="21">
        <v>103.8</v>
      </c>
      <c r="G22" s="21">
        <v>86.6</v>
      </c>
      <c r="H22" s="21">
        <v>140.9</v>
      </c>
      <c r="I22" s="21">
        <v>63.3</v>
      </c>
      <c r="J22" s="21">
        <v>76.8</v>
      </c>
      <c r="K22" s="21">
        <v>73.099999999999994</v>
      </c>
      <c r="L22" s="21">
        <v>53.4</v>
      </c>
      <c r="M22" s="21">
        <v>92.6</v>
      </c>
      <c r="N22" s="21">
        <v>212.6</v>
      </c>
      <c r="O22" s="14">
        <f t="shared" si="8"/>
        <v>1129.5999999999999</v>
      </c>
      <c r="P22" s="14">
        <v>76.5</v>
      </c>
      <c r="Q22" s="21">
        <v>82.4</v>
      </c>
      <c r="R22" s="21">
        <v>121.4</v>
      </c>
      <c r="S22" s="21">
        <v>112.1</v>
      </c>
      <c r="T22" s="21">
        <v>83.3</v>
      </c>
      <c r="U22" s="21">
        <v>83.6</v>
      </c>
      <c r="V22" s="21">
        <v>78.3</v>
      </c>
      <c r="W22" s="21">
        <v>90.3</v>
      </c>
      <c r="X22" s="21">
        <v>82.5</v>
      </c>
      <c r="Y22" s="21">
        <v>149.30000000000001</v>
      </c>
      <c r="Z22" s="21">
        <v>86.2</v>
      </c>
      <c r="AA22" s="21">
        <v>182.1</v>
      </c>
      <c r="AB22" s="14">
        <f t="shared" si="9"/>
        <v>1227.9999999999998</v>
      </c>
      <c r="AC22" s="14">
        <f t="shared" si="2"/>
        <v>98.399999999999864</v>
      </c>
      <c r="AD22" s="52">
        <f t="shared" si="3"/>
        <v>8.7110481586402155</v>
      </c>
      <c r="AE22" s="8"/>
      <c r="AF22" s="4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83" ht="15.95" customHeight="1" x14ac:dyDescent="0.25">
      <c r="B23" s="18" t="s">
        <v>32</v>
      </c>
      <c r="C23" s="12">
        <v>38.1</v>
      </c>
      <c r="D23" s="25">
        <v>51.7</v>
      </c>
      <c r="E23" s="25">
        <v>62.2</v>
      </c>
      <c r="F23" s="25">
        <v>67</v>
      </c>
      <c r="G23" s="25">
        <v>83.5</v>
      </c>
      <c r="H23" s="25">
        <v>77.7</v>
      </c>
      <c r="I23" s="25">
        <v>59.5</v>
      </c>
      <c r="J23" s="25">
        <v>67.3</v>
      </c>
      <c r="K23" s="25">
        <v>96.1</v>
      </c>
      <c r="L23" s="25">
        <v>87.5</v>
      </c>
      <c r="M23" s="25">
        <v>99.7</v>
      </c>
      <c r="N23" s="25">
        <v>117.7</v>
      </c>
      <c r="O23" s="12">
        <f t="shared" si="8"/>
        <v>908.00000000000011</v>
      </c>
      <c r="P23" s="12">
        <v>82.9</v>
      </c>
      <c r="Q23" s="25">
        <v>107.3</v>
      </c>
      <c r="R23" s="25">
        <v>140.30000000000001</v>
      </c>
      <c r="S23" s="25">
        <v>102.8</v>
      </c>
      <c r="T23" s="25">
        <v>114.4</v>
      </c>
      <c r="U23" s="25">
        <v>123</v>
      </c>
      <c r="V23" s="25">
        <v>103.1</v>
      </c>
      <c r="W23" s="25">
        <v>100.4</v>
      </c>
      <c r="X23" s="25">
        <v>114.2</v>
      </c>
      <c r="Y23" s="25">
        <v>118.5</v>
      </c>
      <c r="Z23" s="25">
        <v>124.5</v>
      </c>
      <c r="AA23" s="25">
        <v>209.2</v>
      </c>
      <c r="AB23" s="12">
        <f t="shared" si="9"/>
        <v>1440.6000000000001</v>
      </c>
      <c r="AC23" s="12">
        <f t="shared" si="2"/>
        <v>532.6</v>
      </c>
      <c r="AD23" s="132">
        <f t="shared" si="3"/>
        <v>58.656387665198231</v>
      </c>
      <c r="AE23" s="5"/>
      <c r="AF23" s="4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83" ht="15.95" customHeight="1" x14ac:dyDescent="0.25">
      <c r="B24" s="11" t="s">
        <v>33</v>
      </c>
      <c r="C24" s="12">
        <f t="shared" ref="C24:AB24" si="10">+C25+C28+C36+C42</f>
        <v>22129.7</v>
      </c>
      <c r="D24" s="12">
        <f t="shared" si="10"/>
        <v>19591.500000000004</v>
      </c>
      <c r="E24" s="12">
        <f t="shared" si="10"/>
        <v>21328.9</v>
      </c>
      <c r="F24" s="12">
        <f t="shared" si="10"/>
        <v>20863.100000000002</v>
      </c>
      <c r="G24" s="12">
        <f t="shared" si="10"/>
        <v>20533.900000000001</v>
      </c>
      <c r="H24" s="12">
        <f t="shared" si="10"/>
        <v>22174.800000000003</v>
      </c>
      <c r="I24" s="12">
        <f t="shared" si="10"/>
        <v>20295.2</v>
      </c>
      <c r="J24" s="12">
        <f t="shared" si="10"/>
        <v>21993.7</v>
      </c>
      <c r="K24" s="12">
        <f t="shared" si="10"/>
        <v>22442.3</v>
      </c>
      <c r="L24" s="12">
        <f t="shared" si="10"/>
        <v>22111.5</v>
      </c>
      <c r="M24" s="12">
        <f t="shared" si="10"/>
        <v>22589.4</v>
      </c>
      <c r="N24" s="12">
        <f t="shared" si="10"/>
        <v>25000.999999999996</v>
      </c>
      <c r="O24" s="12">
        <f t="shared" si="10"/>
        <v>261054.99999999997</v>
      </c>
      <c r="P24" s="12">
        <f t="shared" si="10"/>
        <v>25528</v>
      </c>
      <c r="Q24" s="12">
        <f t="shared" si="10"/>
        <v>21661.100000000002</v>
      </c>
      <c r="R24" s="12">
        <f t="shared" si="10"/>
        <v>23117.599999999999</v>
      </c>
      <c r="S24" s="12">
        <f t="shared" si="10"/>
        <v>21882.400000000001</v>
      </c>
      <c r="T24" s="12">
        <f t="shared" si="10"/>
        <v>22390.499999999996</v>
      </c>
      <c r="U24" s="12">
        <f t="shared" si="10"/>
        <v>23044.3</v>
      </c>
      <c r="V24" s="12">
        <f t="shared" si="10"/>
        <v>23014.7</v>
      </c>
      <c r="W24" s="12">
        <f t="shared" si="10"/>
        <v>24853.399999999998</v>
      </c>
      <c r="X24" s="12">
        <f t="shared" si="10"/>
        <v>22554.999999999996</v>
      </c>
      <c r="Y24" s="12">
        <f t="shared" si="10"/>
        <v>23086.6</v>
      </c>
      <c r="Z24" s="12">
        <f t="shared" si="10"/>
        <v>25821.200000000001</v>
      </c>
      <c r="AA24" s="12">
        <f t="shared" si="10"/>
        <v>27015.800000000003</v>
      </c>
      <c r="AB24" s="12">
        <f t="shared" si="10"/>
        <v>283970.60000000009</v>
      </c>
      <c r="AC24" s="12">
        <f t="shared" si="2"/>
        <v>22915.600000000122</v>
      </c>
      <c r="AD24" s="132">
        <f t="shared" si="3"/>
        <v>8.7780735860259806</v>
      </c>
      <c r="AE24" s="5"/>
      <c r="AF24" s="4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83" ht="15.95" customHeight="1" x14ac:dyDescent="0.25">
      <c r="B25" s="26" t="s">
        <v>34</v>
      </c>
      <c r="C25" s="12">
        <f t="shared" ref="C25:AB25" si="11">+C26+C27</f>
        <v>13091.2</v>
      </c>
      <c r="D25" s="12">
        <f t="shared" si="11"/>
        <v>12228.400000000001</v>
      </c>
      <c r="E25" s="12">
        <f t="shared" si="11"/>
        <v>13195.5</v>
      </c>
      <c r="F25" s="12">
        <f t="shared" si="11"/>
        <v>13082.7</v>
      </c>
      <c r="G25" s="12">
        <f t="shared" si="11"/>
        <v>13189.8</v>
      </c>
      <c r="H25" s="12">
        <f t="shared" si="11"/>
        <v>13317.1</v>
      </c>
      <c r="I25" s="12">
        <f t="shared" si="11"/>
        <v>12764.9</v>
      </c>
      <c r="J25" s="12">
        <f t="shared" si="11"/>
        <v>13888.8</v>
      </c>
      <c r="K25" s="12">
        <f t="shared" si="11"/>
        <v>13443.7</v>
      </c>
      <c r="L25" s="12">
        <f t="shared" si="11"/>
        <v>13372.5</v>
      </c>
      <c r="M25" s="12">
        <f t="shared" si="11"/>
        <v>13595</v>
      </c>
      <c r="N25" s="12">
        <f t="shared" si="11"/>
        <v>14042.3</v>
      </c>
      <c r="O25" s="12">
        <f t="shared" si="11"/>
        <v>159211.9</v>
      </c>
      <c r="P25" s="12">
        <f t="shared" si="11"/>
        <v>14841.7</v>
      </c>
      <c r="Q25" s="12">
        <f t="shared" si="11"/>
        <v>12763</v>
      </c>
      <c r="R25" s="12">
        <f t="shared" si="11"/>
        <v>13537.4</v>
      </c>
      <c r="S25" s="12">
        <f t="shared" si="11"/>
        <v>13666</v>
      </c>
      <c r="T25" s="12">
        <f t="shared" si="11"/>
        <v>13958</v>
      </c>
      <c r="U25" s="12">
        <f t="shared" si="11"/>
        <v>13915.8</v>
      </c>
      <c r="V25" s="12">
        <f t="shared" si="11"/>
        <v>13933.6</v>
      </c>
      <c r="W25" s="12">
        <f t="shared" si="11"/>
        <v>14809.2</v>
      </c>
      <c r="X25" s="12">
        <f t="shared" si="11"/>
        <v>13600.8</v>
      </c>
      <c r="Y25" s="12">
        <f t="shared" si="11"/>
        <v>13881.900000000001</v>
      </c>
      <c r="Z25" s="12">
        <f t="shared" si="11"/>
        <v>15015.599999999999</v>
      </c>
      <c r="AA25" s="12">
        <f t="shared" si="11"/>
        <v>15705.8</v>
      </c>
      <c r="AB25" s="12">
        <f t="shared" si="11"/>
        <v>169628.80000000005</v>
      </c>
      <c r="AC25" s="12">
        <f t="shared" si="2"/>
        <v>10416.900000000052</v>
      </c>
      <c r="AD25" s="132">
        <f t="shared" si="3"/>
        <v>6.5427898291522517</v>
      </c>
      <c r="AE25" s="27"/>
      <c r="AF25" s="4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83" ht="15.95" customHeight="1" x14ac:dyDescent="0.2">
      <c r="B26" s="28" t="s">
        <v>35</v>
      </c>
      <c r="C26" s="14">
        <v>8685.5</v>
      </c>
      <c r="D26" s="14">
        <v>7325.1</v>
      </c>
      <c r="E26" s="14">
        <v>7623.7</v>
      </c>
      <c r="F26" s="14">
        <v>7919.4</v>
      </c>
      <c r="G26" s="14">
        <v>7731.1</v>
      </c>
      <c r="H26" s="14">
        <v>7791.1</v>
      </c>
      <c r="I26" s="14">
        <v>7539</v>
      </c>
      <c r="J26" s="14">
        <v>7857.5</v>
      </c>
      <c r="K26" s="14">
        <v>7563.6</v>
      </c>
      <c r="L26" s="14">
        <v>7092.1</v>
      </c>
      <c r="M26" s="14">
        <v>7076.4</v>
      </c>
      <c r="N26" s="14">
        <v>7845</v>
      </c>
      <c r="O26" s="14">
        <f>SUM(C26:N26)</f>
        <v>92049.5</v>
      </c>
      <c r="P26" s="14">
        <v>9444.9</v>
      </c>
      <c r="Q26" s="14">
        <v>7398.1</v>
      </c>
      <c r="R26" s="14">
        <v>7340.4</v>
      </c>
      <c r="S26" s="14">
        <v>8006</v>
      </c>
      <c r="T26" s="14">
        <v>7436.8</v>
      </c>
      <c r="U26" s="14">
        <v>7784.8</v>
      </c>
      <c r="V26" s="14">
        <v>7732.3</v>
      </c>
      <c r="W26" s="14">
        <v>8133.9</v>
      </c>
      <c r="X26" s="14">
        <v>8043.5</v>
      </c>
      <c r="Y26" s="14">
        <v>6822.6</v>
      </c>
      <c r="Z26" s="14">
        <v>7721.4</v>
      </c>
      <c r="AA26" s="14">
        <v>8906</v>
      </c>
      <c r="AB26" s="14">
        <f>SUM(P26:AA26)</f>
        <v>94770.700000000012</v>
      </c>
      <c r="AC26" s="14">
        <f t="shared" si="2"/>
        <v>2721.2000000000116</v>
      </c>
      <c r="AD26" s="52">
        <f t="shared" si="3"/>
        <v>2.9562355037235526</v>
      </c>
      <c r="AF26" s="4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83" ht="15.95" customHeight="1" x14ac:dyDescent="0.25">
      <c r="B27" s="28" t="s">
        <v>36</v>
      </c>
      <c r="C27" s="14">
        <v>4405.7</v>
      </c>
      <c r="D27" s="14">
        <v>4903.3</v>
      </c>
      <c r="E27" s="14">
        <v>5571.8</v>
      </c>
      <c r="F27" s="14">
        <v>5163.3</v>
      </c>
      <c r="G27" s="14">
        <v>5458.7</v>
      </c>
      <c r="H27" s="14">
        <v>5526</v>
      </c>
      <c r="I27" s="14">
        <v>5225.8999999999996</v>
      </c>
      <c r="J27" s="14">
        <v>6031.3</v>
      </c>
      <c r="K27" s="14">
        <v>5880.1</v>
      </c>
      <c r="L27" s="14">
        <v>6280.4</v>
      </c>
      <c r="M27" s="14">
        <v>6518.6</v>
      </c>
      <c r="N27" s="14">
        <v>6197.3</v>
      </c>
      <c r="O27" s="14">
        <f>SUM(C27:N27)</f>
        <v>67162.399999999994</v>
      </c>
      <c r="P27" s="14">
        <v>5396.8</v>
      </c>
      <c r="Q27" s="14">
        <v>5364.9</v>
      </c>
      <c r="R27" s="14">
        <v>6197</v>
      </c>
      <c r="S27" s="14">
        <v>5660</v>
      </c>
      <c r="T27" s="14">
        <v>6521.2</v>
      </c>
      <c r="U27" s="14">
        <v>6131</v>
      </c>
      <c r="V27" s="14">
        <v>6201.3</v>
      </c>
      <c r="W27" s="14">
        <v>6675.3</v>
      </c>
      <c r="X27" s="14">
        <v>5557.3</v>
      </c>
      <c r="Y27" s="14">
        <v>7059.3</v>
      </c>
      <c r="Z27" s="14">
        <v>7294.2</v>
      </c>
      <c r="AA27" s="14">
        <v>6799.8</v>
      </c>
      <c r="AB27" s="14">
        <f>SUM(P27:AA27)</f>
        <v>74858.10000000002</v>
      </c>
      <c r="AC27" s="14">
        <f t="shared" si="2"/>
        <v>7695.7000000000262</v>
      </c>
      <c r="AD27" s="52">
        <f t="shared" si="3"/>
        <v>11.458345741069447</v>
      </c>
      <c r="AE27" s="27"/>
      <c r="AF27" s="4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  <row r="28" spans="1:83" ht="15.95" customHeight="1" x14ac:dyDescent="0.25">
      <c r="B28" s="29" t="s">
        <v>37</v>
      </c>
      <c r="C28" s="12">
        <f t="shared" ref="C28:AB28" si="12">SUM(C29:C35)</f>
        <v>7736.6</v>
      </c>
      <c r="D28" s="12">
        <f t="shared" si="12"/>
        <v>6158.4000000000015</v>
      </c>
      <c r="E28" s="12">
        <f t="shared" si="12"/>
        <v>7086.4999999999991</v>
      </c>
      <c r="F28" s="12">
        <f t="shared" si="12"/>
        <v>6872.2000000000007</v>
      </c>
      <c r="G28" s="12">
        <f t="shared" si="12"/>
        <v>6504.0000000000009</v>
      </c>
      <c r="H28" s="12">
        <f t="shared" si="12"/>
        <v>7960.2999999999993</v>
      </c>
      <c r="I28" s="12">
        <f t="shared" si="12"/>
        <v>6673.5</v>
      </c>
      <c r="J28" s="12">
        <f t="shared" si="12"/>
        <v>7181.7000000000007</v>
      </c>
      <c r="K28" s="12">
        <f t="shared" si="12"/>
        <v>8046.8</v>
      </c>
      <c r="L28" s="12">
        <f t="shared" si="12"/>
        <v>7574.5</v>
      </c>
      <c r="M28" s="12">
        <f t="shared" si="12"/>
        <v>7548</v>
      </c>
      <c r="N28" s="12">
        <f t="shared" si="12"/>
        <v>9203.4999999999982</v>
      </c>
      <c r="O28" s="12">
        <f t="shared" si="12"/>
        <v>88545.999999999985</v>
      </c>
      <c r="P28" s="12">
        <f t="shared" si="12"/>
        <v>8826.2999999999993</v>
      </c>
      <c r="Q28" s="12">
        <f t="shared" si="12"/>
        <v>7844.4000000000005</v>
      </c>
      <c r="R28" s="12">
        <f t="shared" si="12"/>
        <v>8506.2000000000007</v>
      </c>
      <c r="S28" s="12">
        <f t="shared" si="12"/>
        <v>7363</v>
      </c>
      <c r="T28" s="12">
        <f t="shared" si="12"/>
        <v>7429.5999999999995</v>
      </c>
      <c r="U28" s="12">
        <f t="shared" si="12"/>
        <v>8155.3000000000011</v>
      </c>
      <c r="V28" s="12">
        <f t="shared" si="12"/>
        <v>8101.7</v>
      </c>
      <c r="W28" s="12">
        <f t="shared" si="12"/>
        <v>9087.9</v>
      </c>
      <c r="X28" s="12">
        <f t="shared" si="12"/>
        <v>8108</v>
      </c>
      <c r="Y28" s="12">
        <f t="shared" si="12"/>
        <v>7975.5999999999995</v>
      </c>
      <c r="Z28" s="12">
        <f t="shared" si="12"/>
        <v>9579.7000000000007</v>
      </c>
      <c r="AA28" s="12">
        <f t="shared" si="12"/>
        <v>9495.5000000000018</v>
      </c>
      <c r="AB28" s="12">
        <f t="shared" si="12"/>
        <v>100473.2</v>
      </c>
      <c r="AC28" s="12">
        <f t="shared" si="2"/>
        <v>11927.200000000012</v>
      </c>
      <c r="AD28" s="132">
        <f t="shared" si="3"/>
        <v>13.47006075937932</v>
      </c>
      <c r="AE28" s="27"/>
      <c r="AF28" s="9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</row>
    <row r="29" spans="1:83" ht="15.95" customHeight="1" x14ac:dyDescent="0.25">
      <c r="B29" s="28" t="s">
        <v>38</v>
      </c>
      <c r="C29" s="20">
        <v>2339.9</v>
      </c>
      <c r="D29" s="20">
        <v>2467.1</v>
      </c>
      <c r="E29" s="20">
        <v>3197.7</v>
      </c>
      <c r="F29" s="20">
        <v>2569.1</v>
      </c>
      <c r="G29" s="20">
        <v>2513.6</v>
      </c>
      <c r="H29" s="20">
        <v>3033.3</v>
      </c>
      <c r="I29" s="20">
        <v>2383.1999999999998</v>
      </c>
      <c r="J29" s="20">
        <v>2617.9</v>
      </c>
      <c r="K29" s="20">
        <v>3111</v>
      </c>
      <c r="L29" s="20">
        <v>2581.5</v>
      </c>
      <c r="M29" s="20">
        <v>2361.4</v>
      </c>
      <c r="N29" s="20">
        <v>3521.7</v>
      </c>
      <c r="O29" s="14">
        <f t="shared" ref="O29:O35" si="13">SUM(C29:N29)</f>
        <v>32697.400000000005</v>
      </c>
      <c r="P29" s="20">
        <v>2609.5</v>
      </c>
      <c r="Q29" s="20">
        <v>3057.4</v>
      </c>
      <c r="R29" s="20">
        <v>3560.7</v>
      </c>
      <c r="S29" s="20">
        <v>2602.9</v>
      </c>
      <c r="T29" s="20">
        <v>2664.9</v>
      </c>
      <c r="U29" s="20">
        <v>3176.7</v>
      </c>
      <c r="V29" s="20">
        <v>2962.9</v>
      </c>
      <c r="W29" s="20">
        <v>3407.8</v>
      </c>
      <c r="X29" s="20">
        <v>2648.4</v>
      </c>
      <c r="Y29" s="20">
        <v>2756.1</v>
      </c>
      <c r="Z29" s="20">
        <v>3400.9</v>
      </c>
      <c r="AA29" s="20">
        <v>3299.8</v>
      </c>
      <c r="AB29" s="14">
        <f t="shared" ref="AB29:AB35" si="14">SUM(P29:AA29)</f>
        <v>36148</v>
      </c>
      <c r="AC29" s="14">
        <f t="shared" si="2"/>
        <v>3450.5999999999949</v>
      </c>
      <c r="AD29" s="52">
        <f t="shared" si="3"/>
        <v>10.55313266498252</v>
      </c>
      <c r="AE29" s="8"/>
      <c r="AF29" s="8"/>
      <c r="AG29" s="8"/>
      <c r="AH29" s="8"/>
      <c r="AI29" s="8"/>
      <c r="AJ29" s="2"/>
      <c r="AK29" s="2"/>
      <c r="AL29" s="2"/>
      <c r="AM29" s="2"/>
      <c r="AN29" s="2"/>
      <c r="AO29" s="2"/>
      <c r="AP29" s="2"/>
      <c r="AQ29" s="2"/>
      <c r="AR29" s="2"/>
    </row>
    <row r="30" spans="1:83" ht="15.95" customHeight="1" x14ac:dyDescent="0.25">
      <c r="B30" s="28" t="s">
        <v>39</v>
      </c>
      <c r="C30" s="20">
        <v>789.5</v>
      </c>
      <c r="D30" s="20">
        <v>787.1</v>
      </c>
      <c r="E30" s="20">
        <v>1040</v>
      </c>
      <c r="F30" s="20">
        <v>906.4</v>
      </c>
      <c r="G30" s="20">
        <v>928.2</v>
      </c>
      <c r="H30" s="20">
        <v>1338.5</v>
      </c>
      <c r="I30" s="20">
        <v>1026.3</v>
      </c>
      <c r="J30" s="20">
        <v>1018.3</v>
      </c>
      <c r="K30" s="20">
        <v>1192.8</v>
      </c>
      <c r="L30" s="20">
        <v>1062.4000000000001</v>
      </c>
      <c r="M30" s="20">
        <v>1194.8</v>
      </c>
      <c r="N30" s="20">
        <v>1716</v>
      </c>
      <c r="O30" s="14">
        <f t="shared" si="13"/>
        <v>13000.3</v>
      </c>
      <c r="P30" s="20">
        <v>1227</v>
      </c>
      <c r="Q30" s="20">
        <v>1386.2</v>
      </c>
      <c r="R30" s="20">
        <v>1775.4</v>
      </c>
      <c r="S30" s="20">
        <v>1185.8</v>
      </c>
      <c r="T30" s="20">
        <v>1168.5999999999999</v>
      </c>
      <c r="U30" s="20">
        <v>1393.8</v>
      </c>
      <c r="V30" s="20">
        <v>1191.4000000000001</v>
      </c>
      <c r="W30" s="20">
        <v>1498.9</v>
      </c>
      <c r="X30" s="20">
        <v>1293.2</v>
      </c>
      <c r="Y30" s="20">
        <v>1319.4</v>
      </c>
      <c r="Z30" s="20">
        <v>1785.2</v>
      </c>
      <c r="AA30" s="20">
        <v>1701.7</v>
      </c>
      <c r="AB30" s="14">
        <f t="shared" si="14"/>
        <v>16926.600000000002</v>
      </c>
      <c r="AC30" s="14">
        <f t="shared" si="2"/>
        <v>3926.3000000000029</v>
      </c>
      <c r="AD30" s="52">
        <f t="shared" si="3"/>
        <v>30.201610732060054</v>
      </c>
      <c r="AE30" s="8"/>
      <c r="AF30" s="9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</row>
    <row r="31" spans="1:83" ht="15.95" customHeight="1" x14ac:dyDescent="0.25">
      <c r="B31" s="28" t="s">
        <v>40</v>
      </c>
      <c r="C31" s="14">
        <v>2614.5</v>
      </c>
      <c r="D31" s="30">
        <v>1605.9</v>
      </c>
      <c r="E31" s="30">
        <v>1465.1</v>
      </c>
      <c r="F31" s="30">
        <v>1807</v>
      </c>
      <c r="G31" s="30">
        <v>1641.4</v>
      </c>
      <c r="H31" s="30">
        <v>1931.8</v>
      </c>
      <c r="I31" s="30">
        <v>1648.6</v>
      </c>
      <c r="J31" s="30">
        <v>2000.3</v>
      </c>
      <c r="K31" s="30">
        <v>1922.2</v>
      </c>
      <c r="L31" s="30">
        <v>2291.6</v>
      </c>
      <c r="M31" s="30">
        <v>2437</v>
      </c>
      <c r="N31" s="30">
        <v>2251.6</v>
      </c>
      <c r="O31" s="14">
        <f t="shared" si="13"/>
        <v>23616.999999999996</v>
      </c>
      <c r="P31" s="14">
        <v>3071.6</v>
      </c>
      <c r="Q31" s="30">
        <v>1938.2</v>
      </c>
      <c r="R31" s="30">
        <v>1627.1</v>
      </c>
      <c r="S31" s="30">
        <v>1869.8</v>
      </c>
      <c r="T31" s="30">
        <v>1970.5</v>
      </c>
      <c r="U31" s="30">
        <v>1816.5</v>
      </c>
      <c r="V31" s="30">
        <v>2171</v>
      </c>
      <c r="W31" s="30">
        <v>2126.6999999999998</v>
      </c>
      <c r="X31" s="30">
        <v>2486.9</v>
      </c>
      <c r="Y31" s="30">
        <v>1943.9</v>
      </c>
      <c r="Z31" s="30">
        <v>2144</v>
      </c>
      <c r="AA31" s="30">
        <v>2527.8000000000002</v>
      </c>
      <c r="AB31" s="14">
        <f t="shared" si="14"/>
        <v>25694</v>
      </c>
      <c r="AC31" s="14">
        <f t="shared" si="2"/>
        <v>2077.0000000000036</v>
      </c>
      <c r="AD31" s="52">
        <f t="shared" si="3"/>
        <v>8.7945124274886908</v>
      </c>
      <c r="AE31" s="8"/>
      <c r="AF31" s="2"/>
      <c r="AG31" s="31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</row>
    <row r="32" spans="1:83" ht="15.95" customHeight="1" x14ac:dyDescent="0.25">
      <c r="B32" s="28" t="s">
        <v>41</v>
      </c>
      <c r="C32" s="14">
        <v>802</v>
      </c>
      <c r="D32" s="14">
        <v>173.8</v>
      </c>
      <c r="E32" s="14">
        <v>221.2</v>
      </c>
      <c r="F32" s="14">
        <v>253.6</v>
      </c>
      <c r="G32" s="14">
        <v>273.8</v>
      </c>
      <c r="H32" s="14">
        <v>295.39999999999998</v>
      </c>
      <c r="I32" s="14">
        <v>334.2</v>
      </c>
      <c r="J32" s="14">
        <v>326.8</v>
      </c>
      <c r="K32" s="14">
        <v>337.8</v>
      </c>
      <c r="L32" s="14">
        <v>327.2</v>
      </c>
      <c r="M32" s="14">
        <v>348.8</v>
      </c>
      <c r="N32" s="14">
        <v>422</v>
      </c>
      <c r="O32" s="14">
        <f t="shared" si="13"/>
        <v>4116.6000000000004</v>
      </c>
      <c r="P32" s="14">
        <v>647.5</v>
      </c>
      <c r="Q32" s="14">
        <v>196.8</v>
      </c>
      <c r="R32" s="14">
        <v>291.8</v>
      </c>
      <c r="S32" s="14">
        <v>361.4</v>
      </c>
      <c r="T32" s="14">
        <v>345.9</v>
      </c>
      <c r="U32" s="14">
        <v>361.3</v>
      </c>
      <c r="V32" s="14">
        <v>442.7</v>
      </c>
      <c r="W32" s="14">
        <v>695.4</v>
      </c>
      <c r="X32" s="14">
        <v>379.3</v>
      </c>
      <c r="Y32" s="14">
        <v>423.7</v>
      </c>
      <c r="Z32" s="14">
        <v>706.3</v>
      </c>
      <c r="AA32" s="14">
        <v>268.10000000000002</v>
      </c>
      <c r="AB32" s="14">
        <f t="shared" si="14"/>
        <v>5120.2000000000007</v>
      </c>
      <c r="AC32" s="14">
        <f t="shared" si="2"/>
        <v>1003.6000000000004</v>
      </c>
      <c r="AD32" s="52">
        <f t="shared" si="3"/>
        <v>24.379342175581797</v>
      </c>
      <c r="AE32" s="8"/>
      <c r="AF32" s="31"/>
      <c r="AG32" s="31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</row>
    <row r="33" spans="2:83" ht="15.95" customHeight="1" x14ac:dyDescent="0.25">
      <c r="B33" s="28" t="s">
        <v>42</v>
      </c>
      <c r="C33" s="14">
        <v>600.29999999999995</v>
      </c>
      <c r="D33" s="20">
        <v>547.1</v>
      </c>
      <c r="E33" s="20">
        <v>548</v>
      </c>
      <c r="F33" s="20">
        <v>557.20000000000005</v>
      </c>
      <c r="G33" s="20">
        <v>555.79999999999995</v>
      </c>
      <c r="H33" s="20">
        <v>570.9</v>
      </c>
      <c r="I33" s="20">
        <v>472.3</v>
      </c>
      <c r="J33" s="20">
        <v>571.29999999999995</v>
      </c>
      <c r="K33" s="20">
        <v>548.4</v>
      </c>
      <c r="L33" s="20">
        <v>553.29999999999995</v>
      </c>
      <c r="M33" s="20">
        <v>541.29999999999995</v>
      </c>
      <c r="N33" s="20">
        <v>541.5</v>
      </c>
      <c r="O33" s="14">
        <f t="shared" si="13"/>
        <v>6607.4000000000005</v>
      </c>
      <c r="P33" s="14">
        <v>584.79999999999995</v>
      </c>
      <c r="Q33" s="20">
        <v>551.9</v>
      </c>
      <c r="R33" s="20">
        <v>554</v>
      </c>
      <c r="S33" s="20">
        <v>557.29999999999995</v>
      </c>
      <c r="T33" s="20">
        <v>549.20000000000005</v>
      </c>
      <c r="U33" s="20">
        <v>570.29999999999995</v>
      </c>
      <c r="V33" s="20">
        <v>559</v>
      </c>
      <c r="W33" s="20">
        <v>572.6</v>
      </c>
      <c r="X33" s="20">
        <v>586.1</v>
      </c>
      <c r="Y33" s="20">
        <v>559.5</v>
      </c>
      <c r="Z33" s="20">
        <v>570.70000000000005</v>
      </c>
      <c r="AA33" s="20">
        <v>566</v>
      </c>
      <c r="AB33" s="14">
        <f t="shared" si="14"/>
        <v>6781.4000000000005</v>
      </c>
      <c r="AC33" s="14">
        <f t="shared" si="2"/>
        <v>174</v>
      </c>
      <c r="AD33" s="52">
        <f t="shared" si="3"/>
        <v>2.6334110240033901</v>
      </c>
      <c r="AE33" s="32"/>
      <c r="AF33" s="33"/>
      <c r="AG33" s="9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</row>
    <row r="34" spans="2:83" ht="15.95" customHeight="1" x14ac:dyDescent="0.25">
      <c r="B34" s="28" t="s">
        <v>43</v>
      </c>
      <c r="C34" s="14">
        <v>421.6</v>
      </c>
      <c r="D34" s="20">
        <v>374.6</v>
      </c>
      <c r="E34" s="20">
        <v>362.9</v>
      </c>
      <c r="F34" s="20">
        <v>434.3</v>
      </c>
      <c r="G34" s="20">
        <v>371.5</v>
      </c>
      <c r="H34" s="20">
        <v>425.9</v>
      </c>
      <c r="I34" s="20">
        <v>550.70000000000005</v>
      </c>
      <c r="J34" s="20">
        <v>379.5</v>
      </c>
      <c r="K34" s="20">
        <v>390.1</v>
      </c>
      <c r="L34" s="20">
        <v>404</v>
      </c>
      <c r="M34" s="20">
        <v>356.5</v>
      </c>
      <c r="N34" s="20">
        <v>356.8</v>
      </c>
      <c r="O34" s="14">
        <f t="shared" si="13"/>
        <v>4828.4000000000005</v>
      </c>
      <c r="P34" s="14">
        <v>481.1</v>
      </c>
      <c r="Q34" s="20">
        <v>406.3</v>
      </c>
      <c r="R34" s="20">
        <v>379.9</v>
      </c>
      <c r="S34" s="20">
        <v>510.5</v>
      </c>
      <c r="T34" s="20">
        <v>403.8</v>
      </c>
      <c r="U34" s="20">
        <v>480.6</v>
      </c>
      <c r="V34" s="20">
        <v>443.3</v>
      </c>
      <c r="W34" s="20">
        <v>439.6</v>
      </c>
      <c r="X34" s="20">
        <v>437.7</v>
      </c>
      <c r="Y34" s="20">
        <v>440.2</v>
      </c>
      <c r="Z34" s="20">
        <v>395</v>
      </c>
      <c r="AA34" s="20">
        <v>418.4</v>
      </c>
      <c r="AB34" s="14">
        <f t="shared" si="14"/>
        <v>5236.3999999999996</v>
      </c>
      <c r="AC34" s="14">
        <f t="shared" si="2"/>
        <v>407.99999999999909</v>
      </c>
      <c r="AD34" s="52">
        <f t="shared" si="3"/>
        <v>8.450004142158873</v>
      </c>
      <c r="AE34" s="32"/>
      <c r="AF34" s="9"/>
      <c r="AG34" s="9"/>
      <c r="AH34" s="34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</row>
    <row r="35" spans="2:83" ht="15.95" customHeight="1" x14ac:dyDescent="0.25">
      <c r="B35" s="28" t="s">
        <v>31</v>
      </c>
      <c r="C35" s="14">
        <v>168.8</v>
      </c>
      <c r="D35" s="20">
        <v>202.8</v>
      </c>
      <c r="E35" s="20">
        <v>251.6</v>
      </c>
      <c r="F35" s="20">
        <v>344.6</v>
      </c>
      <c r="G35" s="20">
        <v>219.7</v>
      </c>
      <c r="H35" s="20">
        <v>364.5</v>
      </c>
      <c r="I35" s="20">
        <v>258.2</v>
      </c>
      <c r="J35" s="20">
        <v>267.60000000000002</v>
      </c>
      <c r="K35" s="20">
        <v>544.5</v>
      </c>
      <c r="L35" s="20">
        <v>354.5</v>
      </c>
      <c r="M35" s="20">
        <v>308.2</v>
      </c>
      <c r="N35" s="20">
        <v>393.9</v>
      </c>
      <c r="O35" s="14">
        <f t="shared" si="13"/>
        <v>3678.9</v>
      </c>
      <c r="P35" s="14">
        <v>204.8</v>
      </c>
      <c r="Q35" s="20">
        <v>307.60000000000002</v>
      </c>
      <c r="R35" s="20">
        <v>317.3</v>
      </c>
      <c r="S35" s="20">
        <v>275.3</v>
      </c>
      <c r="T35" s="20">
        <v>326.7</v>
      </c>
      <c r="U35" s="20">
        <v>356.1</v>
      </c>
      <c r="V35" s="20">
        <v>331.4</v>
      </c>
      <c r="W35" s="20">
        <v>346.9</v>
      </c>
      <c r="X35" s="20">
        <v>276.39999999999998</v>
      </c>
      <c r="Y35" s="20">
        <v>532.79999999999995</v>
      </c>
      <c r="Z35" s="20">
        <v>577.6</v>
      </c>
      <c r="AA35" s="20">
        <v>713.7</v>
      </c>
      <c r="AB35" s="14">
        <f t="shared" si="14"/>
        <v>4566.6000000000004</v>
      </c>
      <c r="AC35" s="14">
        <f t="shared" si="2"/>
        <v>887.70000000000027</v>
      </c>
      <c r="AD35" s="52">
        <f t="shared" si="3"/>
        <v>24.129495229552319</v>
      </c>
      <c r="AE35" s="8"/>
      <c r="AF35" s="9"/>
      <c r="AG35" s="9"/>
      <c r="AH35" s="34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</row>
    <row r="36" spans="2:83" ht="15.95" customHeight="1" x14ac:dyDescent="0.25">
      <c r="B36" s="26" t="s">
        <v>44</v>
      </c>
      <c r="C36" s="12">
        <f t="shared" ref="C36:AB36" si="15">SUM(C37:C41)</f>
        <v>1236.8</v>
      </c>
      <c r="D36" s="12">
        <f t="shared" si="15"/>
        <v>1116.8999999999999</v>
      </c>
      <c r="E36" s="12">
        <f t="shared" si="15"/>
        <v>979.4</v>
      </c>
      <c r="F36" s="12">
        <f t="shared" si="15"/>
        <v>845.2</v>
      </c>
      <c r="G36" s="12">
        <f t="shared" si="15"/>
        <v>776.69999999999993</v>
      </c>
      <c r="H36" s="12">
        <f t="shared" si="15"/>
        <v>828.5</v>
      </c>
      <c r="I36" s="12">
        <f t="shared" si="15"/>
        <v>787.99999999999989</v>
      </c>
      <c r="J36" s="12">
        <f t="shared" si="15"/>
        <v>848</v>
      </c>
      <c r="K36" s="12">
        <f t="shared" si="15"/>
        <v>859.19999999999993</v>
      </c>
      <c r="L36" s="12">
        <f t="shared" si="15"/>
        <v>1085.5</v>
      </c>
      <c r="M36" s="12">
        <f t="shared" si="15"/>
        <v>1219.2</v>
      </c>
      <c r="N36" s="12">
        <f t="shared" si="15"/>
        <v>1651.3000000000002</v>
      </c>
      <c r="O36" s="12">
        <f t="shared" si="15"/>
        <v>12234.7</v>
      </c>
      <c r="P36" s="12">
        <f t="shared" si="15"/>
        <v>1725.3</v>
      </c>
      <c r="Q36" s="12">
        <f t="shared" si="15"/>
        <v>954.5</v>
      </c>
      <c r="R36" s="12">
        <f t="shared" si="15"/>
        <v>980.3</v>
      </c>
      <c r="S36" s="12">
        <f t="shared" si="15"/>
        <v>778.2</v>
      </c>
      <c r="T36" s="12">
        <f t="shared" si="15"/>
        <v>919.1</v>
      </c>
      <c r="U36" s="12">
        <f t="shared" si="15"/>
        <v>880.50000000000011</v>
      </c>
      <c r="V36" s="12">
        <f t="shared" si="15"/>
        <v>874.90000000000009</v>
      </c>
      <c r="W36" s="12">
        <f t="shared" si="15"/>
        <v>871.09999999999991</v>
      </c>
      <c r="X36" s="12">
        <f t="shared" si="15"/>
        <v>745.1</v>
      </c>
      <c r="Y36" s="12">
        <f t="shared" si="15"/>
        <v>1113.5000000000002</v>
      </c>
      <c r="Z36" s="12">
        <f t="shared" si="15"/>
        <v>1116.5</v>
      </c>
      <c r="AA36" s="12">
        <f t="shared" si="15"/>
        <v>1620.2</v>
      </c>
      <c r="AB36" s="12">
        <f t="shared" si="15"/>
        <v>12579.2</v>
      </c>
      <c r="AC36" s="12">
        <f t="shared" si="2"/>
        <v>344.5</v>
      </c>
      <c r="AD36" s="132">
        <f t="shared" si="3"/>
        <v>2.8157617268915458</v>
      </c>
      <c r="AE36" s="27"/>
      <c r="AF36" s="4"/>
      <c r="AG36" s="2"/>
      <c r="AH36" s="34"/>
      <c r="AI36" s="2"/>
      <c r="AJ36" s="2"/>
      <c r="AK36" s="2"/>
      <c r="AL36" s="2"/>
      <c r="AM36" s="2"/>
      <c r="AN36" s="2"/>
      <c r="AO36" s="2"/>
      <c r="AP36" s="2"/>
      <c r="AQ36" s="2"/>
      <c r="AR36" s="2"/>
    </row>
    <row r="37" spans="2:83" ht="15.95" customHeight="1" x14ac:dyDescent="0.25">
      <c r="B37" s="28" t="s">
        <v>45</v>
      </c>
      <c r="C37" s="14">
        <v>634.6</v>
      </c>
      <c r="D37" s="14">
        <v>886.5</v>
      </c>
      <c r="E37" s="14">
        <v>827.4</v>
      </c>
      <c r="F37" s="14">
        <v>704.5</v>
      </c>
      <c r="G37" s="14">
        <v>642.6</v>
      </c>
      <c r="H37" s="14">
        <v>681.7</v>
      </c>
      <c r="I37" s="14">
        <v>628.79999999999995</v>
      </c>
      <c r="J37" s="14">
        <v>698.2</v>
      </c>
      <c r="K37" s="14">
        <v>721.8</v>
      </c>
      <c r="L37" s="14">
        <v>824.8</v>
      </c>
      <c r="M37" s="14">
        <v>831.9</v>
      </c>
      <c r="N37" s="14">
        <v>820.2</v>
      </c>
      <c r="O37" s="14">
        <f t="shared" ref="O37:O42" si="16">SUM(C37:N37)</f>
        <v>8903</v>
      </c>
      <c r="P37" s="14">
        <v>894.9</v>
      </c>
      <c r="Q37" s="14">
        <v>777.5</v>
      </c>
      <c r="R37" s="14">
        <v>819.3</v>
      </c>
      <c r="S37" s="14">
        <v>633.9</v>
      </c>
      <c r="T37" s="14">
        <v>771.3</v>
      </c>
      <c r="U37" s="14">
        <v>729.1</v>
      </c>
      <c r="V37" s="14">
        <v>723.1</v>
      </c>
      <c r="W37" s="14">
        <v>727.7</v>
      </c>
      <c r="X37" s="14">
        <v>588.9</v>
      </c>
      <c r="Y37" s="14">
        <v>813.2</v>
      </c>
      <c r="Z37" s="14">
        <v>706.9</v>
      </c>
      <c r="AA37" s="14">
        <v>885.9</v>
      </c>
      <c r="AB37" s="14">
        <f t="shared" ref="AB37:AB42" si="17">SUM(P37:AA37)</f>
        <v>9071.6999999999989</v>
      </c>
      <c r="AC37" s="14">
        <f t="shared" si="2"/>
        <v>168.69999999999891</v>
      </c>
      <c r="AD37" s="52">
        <f t="shared" si="3"/>
        <v>1.8948668987981456</v>
      </c>
      <c r="AE37" s="27"/>
      <c r="AF37" s="4"/>
      <c r="AG37" s="2"/>
      <c r="AH37" s="34"/>
      <c r="AI37" s="2"/>
      <c r="AJ37" s="2"/>
      <c r="AK37" s="2"/>
      <c r="AL37" s="2"/>
      <c r="AM37" s="2"/>
      <c r="AN37" s="2"/>
      <c r="AO37" s="2"/>
      <c r="AP37" s="2"/>
      <c r="AQ37" s="2"/>
      <c r="AR37" s="2"/>
    </row>
    <row r="38" spans="2:83" ht="15.95" customHeight="1" x14ac:dyDescent="0.25">
      <c r="B38" s="28" t="s">
        <v>46</v>
      </c>
      <c r="C38" s="14">
        <v>494.9</v>
      </c>
      <c r="D38" s="14">
        <v>115.3</v>
      </c>
      <c r="E38" s="14">
        <v>32.6</v>
      </c>
      <c r="F38" s="14">
        <v>26.2</v>
      </c>
      <c r="G38" s="14">
        <v>22.6</v>
      </c>
      <c r="H38" s="14">
        <v>24.3</v>
      </c>
      <c r="I38" s="14">
        <v>23.9</v>
      </c>
      <c r="J38" s="14">
        <v>24</v>
      </c>
      <c r="K38" s="14">
        <v>23.4</v>
      </c>
      <c r="L38" s="14">
        <v>152.5</v>
      </c>
      <c r="M38" s="14">
        <v>275.3</v>
      </c>
      <c r="N38" s="14">
        <v>717.2</v>
      </c>
      <c r="O38" s="14">
        <f t="shared" si="16"/>
        <v>1932.2</v>
      </c>
      <c r="P38" s="14">
        <v>705.4</v>
      </c>
      <c r="Q38" s="14">
        <v>56.4</v>
      </c>
      <c r="R38" s="14">
        <v>41.4</v>
      </c>
      <c r="S38" s="14">
        <v>30.6</v>
      </c>
      <c r="T38" s="14">
        <v>34</v>
      </c>
      <c r="U38" s="14">
        <v>32.700000000000003</v>
      </c>
      <c r="V38" s="14">
        <v>32.5</v>
      </c>
      <c r="W38" s="14">
        <v>32.4</v>
      </c>
      <c r="X38" s="14">
        <v>24.4</v>
      </c>
      <c r="Y38" s="14">
        <v>172.2</v>
      </c>
      <c r="Z38" s="14">
        <v>292.89999999999998</v>
      </c>
      <c r="AA38" s="14">
        <v>626.4</v>
      </c>
      <c r="AB38" s="14">
        <f t="shared" si="17"/>
        <v>2081.3000000000002</v>
      </c>
      <c r="AC38" s="14">
        <f t="shared" si="2"/>
        <v>149.10000000000014</v>
      </c>
      <c r="AD38" s="52">
        <f t="shared" si="3"/>
        <v>7.7165924852499801</v>
      </c>
      <c r="AE38" s="27"/>
      <c r="AF38" s="4"/>
      <c r="AG38" s="2"/>
      <c r="AH38" s="34"/>
      <c r="AI38" s="2"/>
      <c r="AJ38" s="2"/>
      <c r="AK38" s="2"/>
      <c r="AL38" s="2"/>
      <c r="AM38" s="2"/>
      <c r="AN38" s="2"/>
      <c r="AO38" s="2"/>
      <c r="AP38" s="2"/>
      <c r="AQ38" s="2"/>
      <c r="AR38" s="2"/>
    </row>
    <row r="39" spans="2:83" ht="15.95" customHeight="1" x14ac:dyDescent="0.25">
      <c r="B39" s="28" t="s">
        <v>47</v>
      </c>
      <c r="C39" s="14">
        <v>15.6</v>
      </c>
      <c r="D39" s="14">
        <v>13.5</v>
      </c>
      <c r="E39" s="14">
        <v>15</v>
      </c>
      <c r="F39" s="14">
        <v>12.7</v>
      </c>
      <c r="G39" s="14">
        <v>12.4</v>
      </c>
      <c r="H39" s="14">
        <v>14.5</v>
      </c>
      <c r="I39" s="14">
        <v>33</v>
      </c>
      <c r="J39" s="14">
        <v>23.5</v>
      </c>
      <c r="K39" s="14">
        <v>11.5</v>
      </c>
      <c r="L39" s="14">
        <v>10.1</v>
      </c>
      <c r="M39" s="14">
        <v>11.7</v>
      </c>
      <c r="N39" s="14">
        <v>16.399999999999999</v>
      </c>
      <c r="O39" s="14">
        <f t="shared" si="16"/>
        <v>189.89999999999998</v>
      </c>
      <c r="P39" s="14">
        <v>16.5</v>
      </c>
      <c r="Q39" s="14">
        <v>12</v>
      </c>
      <c r="R39" s="14">
        <v>14.3</v>
      </c>
      <c r="S39" s="14">
        <v>11.1</v>
      </c>
      <c r="T39" s="14">
        <v>13.1</v>
      </c>
      <c r="U39" s="14">
        <v>11.6</v>
      </c>
      <c r="V39" s="14">
        <v>14.2</v>
      </c>
      <c r="W39" s="14">
        <v>7.3</v>
      </c>
      <c r="X39" s="14">
        <v>29.2</v>
      </c>
      <c r="Y39" s="14">
        <v>23.3</v>
      </c>
      <c r="Z39" s="14">
        <v>16.5</v>
      </c>
      <c r="AA39" s="14">
        <v>6.8</v>
      </c>
      <c r="AB39" s="14">
        <f t="shared" si="17"/>
        <v>175.9</v>
      </c>
      <c r="AC39" s="14">
        <f t="shared" si="2"/>
        <v>-13.999999999999972</v>
      </c>
      <c r="AD39" s="52">
        <f t="shared" si="3"/>
        <v>-7.3723012111637569</v>
      </c>
      <c r="AE39" s="1"/>
      <c r="AF39" s="4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</row>
    <row r="40" spans="2:83" ht="15.95" customHeight="1" x14ac:dyDescent="0.25">
      <c r="B40" s="28" t="s">
        <v>48</v>
      </c>
      <c r="C40" s="14">
        <v>69.7</v>
      </c>
      <c r="D40" s="14">
        <v>82.3</v>
      </c>
      <c r="E40" s="14">
        <v>84.4</v>
      </c>
      <c r="F40" s="14">
        <v>79.3</v>
      </c>
      <c r="G40" s="14">
        <v>78.8</v>
      </c>
      <c r="H40" s="14">
        <v>86.5</v>
      </c>
      <c r="I40" s="14">
        <v>80.5</v>
      </c>
      <c r="J40" s="14">
        <v>81.8</v>
      </c>
      <c r="K40" s="14">
        <v>79.400000000000006</v>
      </c>
      <c r="L40" s="14">
        <v>75.7</v>
      </c>
      <c r="M40" s="14">
        <v>76.7</v>
      </c>
      <c r="N40" s="14">
        <v>74.8</v>
      </c>
      <c r="O40" s="14">
        <f t="shared" si="16"/>
        <v>949.9</v>
      </c>
      <c r="P40" s="14">
        <v>85</v>
      </c>
      <c r="Q40" s="14">
        <v>86.6</v>
      </c>
      <c r="R40" s="14">
        <v>83.7</v>
      </c>
      <c r="S40" s="14">
        <v>79.099999999999994</v>
      </c>
      <c r="T40" s="14">
        <v>79</v>
      </c>
      <c r="U40" s="14">
        <v>85.5</v>
      </c>
      <c r="V40" s="14">
        <v>83.7</v>
      </c>
      <c r="W40" s="14">
        <v>81.400000000000006</v>
      </c>
      <c r="X40" s="14">
        <v>80.7</v>
      </c>
      <c r="Y40" s="14">
        <v>82.9</v>
      </c>
      <c r="Z40" s="14">
        <v>77.7</v>
      </c>
      <c r="AA40" s="14">
        <v>79.400000000000006</v>
      </c>
      <c r="AB40" s="14">
        <f t="shared" si="17"/>
        <v>984.7</v>
      </c>
      <c r="AC40" s="14">
        <f t="shared" si="2"/>
        <v>34.800000000000068</v>
      </c>
      <c r="AD40" s="52">
        <f t="shared" si="3"/>
        <v>3.6635435308979969</v>
      </c>
      <c r="AE40" s="8"/>
      <c r="AF40" s="4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</row>
    <row r="41" spans="2:83" ht="15.95" customHeight="1" x14ac:dyDescent="0.25">
      <c r="B41" s="28" t="s">
        <v>49</v>
      </c>
      <c r="C41" s="14">
        <v>22</v>
      </c>
      <c r="D41" s="14">
        <v>19.3</v>
      </c>
      <c r="E41" s="14">
        <v>20</v>
      </c>
      <c r="F41" s="14">
        <v>22.5</v>
      </c>
      <c r="G41" s="14">
        <v>20.3</v>
      </c>
      <c r="H41" s="14">
        <v>21.5</v>
      </c>
      <c r="I41" s="14">
        <v>21.8</v>
      </c>
      <c r="J41" s="14">
        <v>20.5</v>
      </c>
      <c r="K41" s="14">
        <v>23.1</v>
      </c>
      <c r="L41" s="14">
        <v>22.4</v>
      </c>
      <c r="M41" s="14">
        <v>23.6</v>
      </c>
      <c r="N41" s="14">
        <v>22.7</v>
      </c>
      <c r="O41" s="14">
        <f t="shared" si="16"/>
        <v>259.7</v>
      </c>
      <c r="P41" s="14">
        <v>23.5</v>
      </c>
      <c r="Q41" s="14">
        <v>22</v>
      </c>
      <c r="R41" s="14">
        <v>21.6</v>
      </c>
      <c r="S41" s="14">
        <v>23.5</v>
      </c>
      <c r="T41" s="14">
        <v>21.7</v>
      </c>
      <c r="U41" s="14">
        <v>21.6</v>
      </c>
      <c r="V41" s="14">
        <v>21.4</v>
      </c>
      <c r="W41" s="14">
        <v>22.3</v>
      </c>
      <c r="X41" s="14">
        <v>21.9</v>
      </c>
      <c r="Y41" s="14">
        <v>21.9</v>
      </c>
      <c r="Z41" s="14">
        <v>22.5</v>
      </c>
      <c r="AA41" s="14">
        <v>21.7</v>
      </c>
      <c r="AB41" s="14">
        <f t="shared" si="17"/>
        <v>265.60000000000002</v>
      </c>
      <c r="AC41" s="14">
        <f t="shared" si="2"/>
        <v>5.9000000000000341</v>
      </c>
      <c r="AD41" s="52">
        <f t="shared" si="3"/>
        <v>2.271852137081261</v>
      </c>
      <c r="AE41" s="1"/>
      <c r="AF41" s="4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</row>
    <row r="42" spans="2:83" ht="15.95" customHeight="1" x14ac:dyDescent="0.25">
      <c r="B42" s="26" t="s">
        <v>50</v>
      </c>
      <c r="C42" s="12">
        <v>65.099999999999994</v>
      </c>
      <c r="D42" s="12">
        <v>87.8</v>
      </c>
      <c r="E42" s="12">
        <v>67.5</v>
      </c>
      <c r="F42" s="12">
        <v>63</v>
      </c>
      <c r="G42" s="12">
        <v>63.4</v>
      </c>
      <c r="H42" s="12">
        <v>68.900000000000006</v>
      </c>
      <c r="I42" s="12">
        <v>68.8</v>
      </c>
      <c r="J42" s="12">
        <v>75.2</v>
      </c>
      <c r="K42" s="12">
        <v>92.6</v>
      </c>
      <c r="L42" s="12">
        <v>79</v>
      </c>
      <c r="M42" s="12">
        <v>227.2</v>
      </c>
      <c r="N42" s="12">
        <v>103.9</v>
      </c>
      <c r="O42" s="12">
        <f t="shared" si="16"/>
        <v>1062.4000000000001</v>
      </c>
      <c r="P42" s="12">
        <v>134.69999999999999</v>
      </c>
      <c r="Q42" s="12">
        <v>99.2</v>
      </c>
      <c r="R42" s="12">
        <v>93.7</v>
      </c>
      <c r="S42" s="12">
        <v>75.2</v>
      </c>
      <c r="T42" s="12">
        <v>83.8</v>
      </c>
      <c r="U42" s="12">
        <v>92.7</v>
      </c>
      <c r="V42" s="12">
        <v>104.5</v>
      </c>
      <c r="W42" s="12">
        <v>85.2</v>
      </c>
      <c r="X42" s="12">
        <v>101.1</v>
      </c>
      <c r="Y42" s="12">
        <v>115.6</v>
      </c>
      <c r="Z42" s="12">
        <v>109.4</v>
      </c>
      <c r="AA42" s="12">
        <v>194.3</v>
      </c>
      <c r="AB42" s="12">
        <f t="shared" si="17"/>
        <v>1289.4000000000001</v>
      </c>
      <c r="AC42" s="12">
        <f t="shared" si="2"/>
        <v>227</v>
      </c>
      <c r="AD42" s="132">
        <f t="shared" si="3"/>
        <v>21.366716867469879</v>
      </c>
      <c r="AE42" s="5"/>
      <c r="AF42" s="4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</row>
    <row r="43" spans="2:83" ht="15.95" customHeight="1" x14ac:dyDescent="0.25">
      <c r="B43" s="11" t="s">
        <v>51</v>
      </c>
      <c r="C43" s="35">
        <f t="shared" ref="C43:AB43" si="18">+C44+C47+C48</f>
        <v>2281.8999999999996</v>
      </c>
      <c r="D43" s="35">
        <f t="shared" si="18"/>
        <v>2355.4</v>
      </c>
      <c r="E43" s="35">
        <f t="shared" si="18"/>
        <v>2826</v>
      </c>
      <c r="F43" s="35">
        <f t="shared" si="18"/>
        <v>2672.3</v>
      </c>
      <c r="G43" s="35">
        <f t="shared" si="18"/>
        <v>2964.7999999999997</v>
      </c>
      <c r="H43" s="35">
        <f t="shared" si="18"/>
        <v>2660.8</v>
      </c>
      <c r="I43" s="35">
        <f t="shared" si="18"/>
        <v>2536.3000000000002</v>
      </c>
      <c r="J43" s="35">
        <f t="shared" si="18"/>
        <v>3025.7000000000003</v>
      </c>
      <c r="K43" s="35">
        <f t="shared" si="18"/>
        <v>2855.9</v>
      </c>
      <c r="L43" s="35">
        <f t="shared" si="18"/>
        <v>2856.3999999999996</v>
      </c>
      <c r="M43" s="35">
        <f t="shared" si="18"/>
        <v>3342.0999999999995</v>
      </c>
      <c r="N43" s="35">
        <f t="shared" si="18"/>
        <v>3123.4</v>
      </c>
      <c r="O43" s="35">
        <f t="shared" si="18"/>
        <v>33501</v>
      </c>
      <c r="P43" s="35">
        <f t="shared" si="18"/>
        <v>2499.2999999999997</v>
      </c>
      <c r="Q43" s="35">
        <f t="shared" si="18"/>
        <v>2470.6999999999998</v>
      </c>
      <c r="R43" s="35">
        <f t="shared" si="18"/>
        <v>3042.2999999999997</v>
      </c>
      <c r="S43" s="35">
        <f t="shared" si="18"/>
        <v>2677.8</v>
      </c>
      <c r="T43" s="35">
        <f t="shared" si="18"/>
        <v>2995.1000000000004</v>
      </c>
      <c r="U43" s="35">
        <f t="shared" si="18"/>
        <v>3339.3</v>
      </c>
      <c r="V43" s="35">
        <f t="shared" si="18"/>
        <v>2774.6</v>
      </c>
      <c r="W43" s="35">
        <f t="shared" si="18"/>
        <v>2968</v>
      </c>
      <c r="X43" s="35">
        <f t="shared" si="18"/>
        <v>2555.6</v>
      </c>
      <c r="Y43" s="35">
        <f t="shared" si="18"/>
        <v>3076.2</v>
      </c>
      <c r="Z43" s="35">
        <f t="shared" si="18"/>
        <v>3758</v>
      </c>
      <c r="AA43" s="35">
        <f t="shared" si="18"/>
        <v>3177.5</v>
      </c>
      <c r="AB43" s="35">
        <f t="shared" si="18"/>
        <v>35334.399999999994</v>
      </c>
      <c r="AC43" s="35">
        <f t="shared" si="2"/>
        <v>1833.3999999999942</v>
      </c>
      <c r="AD43" s="133">
        <f t="shared" si="3"/>
        <v>5.4726724575385628</v>
      </c>
      <c r="AE43" s="36"/>
      <c r="AF43" s="4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</row>
    <row r="44" spans="2:83" ht="15.95" customHeight="1" x14ac:dyDescent="0.25">
      <c r="B44" s="37" t="s">
        <v>52</v>
      </c>
      <c r="C44" s="38">
        <f t="shared" ref="C44:AB44" si="19">SUM(C45:C46)</f>
        <v>1746.6</v>
      </c>
      <c r="D44" s="38">
        <f t="shared" si="19"/>
        <v>1837</v>
      </c>
      <c r="E44" s="38">
        <f t="shared" si="19"/>
        <v>2179.6</v>
      </c>
      <c r="F44" s="38">
        <f t="shared" si="19"/>
        <v>2090.6</v>
      </c>
      <c r="G44" s="38">
        <f t="shared" si="19"/>
        <v>2477.2999999999997</v>
      </c>
      <c r="H44" s="38">
        <f t="shared" si="19"/>
        <v>2185.5</v>
      </c>
      <c r="I44" s="38">
        <f t="shared" si="19"/>
        <v>2002.1</v>
      </c>
      <c r="J44" s="38">
        <f t="shared" si="19"/>
        <v>2412.3000000000002</v>
      </c>
      <c r="K44" s="38">
        <f t="shared" si="19"/>
        <v>2333.9</v>
      </c>
      <c r="L44" s="38">
        <f t="shared" si="19"/>
        <v>2450.6999999999998</v>
      </c>
      <c r="M44" s="38">
        <f t="shared" si="19"/>
        <v>2899.8999999999996</v>
      </c>
      <c r="N44" s="38">
        <f t="shared" si="19"/>
        <v>2670.6</v>
      </c>
      <c r="O44" s="38">
        <f t="shared" si="19"/>
        <v>27286.100000000002</v>
      </c>
      <c r="P44" s="38">
        <f t="shared" si="19"/>
        <v>1875.1</v>
      </c>
      <c r="Q44" s="38">
        <f t="shared" si="19"/>
        <v>1882.9</v>
      </c>
      <c r="R44" s="38">
        <f t="shared" si="19"/>
        <v>2440.1</v>
      </c>
      <c r="S44" s="38">
        <f t="shared" si="19"/>
        <v>2039.7</v>
      </c>
      <c r="T44" s="38">
        <f t="shared" si="19"/>
        <v>2452.3000000000002</v>
      </c>
      <c r="U44" s="38">
        <f t="shared" si="19"/>
        <v>2803.8</v>
      </c>
      <c r="V44" s="38">
        <f t="shared" si="19"/>
        <v>2185.1999999999998</v>
      </c>
      <c r="W44" s="38">
        <f t="shared" si="19"/>
        <v>2323.5</v>
      </c>
      <c r="X44" s="38">
        <f t="shared" si="19"/>
        <v>2043.3</v>
      </c>
      <c r="Y44" s="38">
        <f t="shared" si="19"/>
        <v>2669.2999999999997</v>
      </c>
      <c r="Z44" s="38">
        <f t="shared" si="19"/>
        <v>3295.9</v>
      </c>
      <c r="AA44" s="38">
        <f t="shared" si="19"/>
        <v>2691.6</v>
      </c>
      <c r="AB44" s="38">
        <f t="shared" si="19"/>
        <v>28702.699999999993</v>
      </c>
      <c r="AC44" s="38">
        <f t="shared" si="2"/>
        <v>1416.5999999999913</v>
      </c>
      <c r="AD44" s="134">
        <f t="shared" si="3"/>
        <v>5.1916543588126967</v>
      </c>
      <c r="AE44" s="1"/>
      <c r="AF44" s="4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spans="2:83" ht="15.95" customHeight="1" x14ac:dyDescent="0.25">
      <c r="B45" s="28" t="s">
        <v>53</v>
      </c>
      <c r="C45" s="14">
        <v>1746.6</v>
      </c>
      <c r="D45" s="30">
        <v>1837</v>
      </c>
      <c r="E45" s="30">
        <v>2179.6</v>
      </c>
      <c r="F45" s="30">
        <v>2043.4</v>
      </c>
      <c r="G45" s="30">
        <v>2143.1</v>
      </c>
      <c r="H45" s="30">
        <v>2185.5</v>
      </c>
      <c r="I45" s="30">
        <v>2002.1</v>
      </c>
      <c r="J45" s="30">
        <v>2310.4</v>
      </c>
      <c r="K45" s="30">
        <v>2333.9</v>
      </c>
      <c r="L45" s="30">
        <v>2396.1999999999998</v>
      </c>
      <c r="M45" s="30">
        <v>2663.7</v>
      </c>
      <c r="N45" s="30">
        <v>2555.5</v>
      </c>
      <c r="O45" s="14">
        <f>SUM(C45:N45)</f>
        <v>26397.000000000004</v>
      </c>
      <c r="P45" s="14">
        <v>1875.1</v>
      </c>
      <c r="Q45" s="30">
        <v>1882.9</v>
      </c>
      <c r="R45" s="30">
        <v>2276.4</v>
      </c>
      <c r="S45" s="30">
        <v>2039.7</v>
      </c>
      <c r="T45" s="30">
        <v>2452.3000000000002</v>
      </c>
      <c r="U45" s="30">
        <v>2195</v>
      </c>
      <c r="V45" s="30">
        <v>2185.1999999999998</v>
      </c>
      <c r="W45" s="30">
        <v>2323.5</v>
      </c>
      <c r="X45" s="30">
        <v>2043.3</v>
      </c>
      <c r="Y45" s="30">
        <v>2594.1</v>
      </c>
      <c r="Z45" s="30">
        <v>2717.3</v>
      </c>
      <c r="AA45" s="30">
        <v>2691.6</v>
      </c>
      <c r="AB45" s="14">
        <f>SUM(P45:AA45)</f>
        <v>27276.399999999994</v>
      </c>
      <c r="AC45" s="14">
        <f t="shared" si="2"/>
        <v>879.39999999999054</v>
      </c>
      <c r="AD45" s="52">
        <f t="shared" si="3"/>
        <v>3.3314391786945126</v>
      </c>
      <c r="AE45" s="1"/>
      <c r="AF45" s="4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</row>
    <row r="46" spans="2:83" ht="15.95" customHeight="1" x14ac:dyDescent="0.25">
      <c r="B46" s="28" t="s">
        <v>31</v>
      </c>
      <c r="C46" s="14">
        <v>0</v>
      </c>
      <c r="D46" s="30">
        <v>0</v>
      </c>
      <c r="E46" s="30">
        <v>0</v>
      </c>
      <c r="F46" s="30">
        <v>47.2</v>
      </c>
      <c r="G46" s="30">
        <v>334.2</v>
      </c>
      <c r="H46" s="30">
        <v>0</v>
      </c>
      <c r="I46" s="30">
        <v>0</v>
      </c>
      <c r="J46" s="30">
        <v>101.9</v>
      </c>
      <c r="K46" s="30">
        <v>0</v>
      </c>
      <c r="L46" s="30">
        <v>54.5</v>
      </c>
      <c r="M46" s="30">
        <v>236.2</v>
      </c>
      <c r="N46" s="30">
        <v>115.1</v>
      </c>
      <c r="O46" s="14">
        <f>SUM(C46:N46)</f>
        <v>889.1</v>
      </c>
      <c r="P46" s="14">
        <v>0</v>
      </c>
      <c r="Q46" s="30">
        <v>0</v>
      </c>
      <c r="R46" s="30">
        <v>163.69999999999999</v>
      </c>
      <c r="S46" s="30">
        <v>0</v>
      </c>
      <c r="T46" s="30">
        <v>0</v>
      </c>
      <c r="U46" s="30">
        <v>608.79999999999995</v>
      </c>
      <c r="V46" s="30">
        <v>0</v>
      </c>
      <c r="W46" s="30">
        <v>0</v>
      </c>
      <c r="X46" s="30">
        <v>0</v>
      </c>
      <c r="Y46" s="30">
        <v>75.2</v>
      </c>
      <c r="Z46" s="30">
        <v>578.6</v>
      </c>
      <c r="AA46" s="30">
        <v>0</v>
      </c>
      <c r="AB46" s="14">
        <f>SUM(P46:AA46)</f>
        <v>1426.3000000000002</v>
      </c>
      <c r="AC46" s="14">
        <f t="shared" si="2"/>
        <v>537.20000000000016</v>
      </c>
      <c r="AD46" s="52">
        <f t="shared" si="3"/>
        <v>60.420650095602312</v>
      </c>
      <c r="AE46" s="1"/>
      <c r="AF46" s="4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</row>
    <row r="47" spans="2:83" ht="15.95" customHeight="1" x14ac:dyDescent="0.25">
      <c r="B47" s="37" t="s">
        <v>54</v>
      </c>
      <c r="C47" s="38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8">
        <f>SUM(C47:N47)</f>
        <v>0</v>
      </c>
      <c r="P47" s="38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8">
        <f>SUM(P47:AA47)</f>
        <v>0</v>
      </c>
      <c r="AC47" s="38">
        <f t="shared" si="2"/>
        <v>0</v>
      </c>
      <c r="AD47" s="135">
        <v>0</v>
      </c>
      <c r="AE47" s="1"/>
      <c r="AF47" s="4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</row>
    <row r="48" spans="2:83" ht="15.95" customHeight="1" x14ac:dyDescent="0.25">
      <c r="B48" s="37" t="s">
        <v>55</v>
      </c>
      <c r="C48" s="38">
        <f t="shared" ref="C48:AB48" si="20">SUM(C49:C51)</f>
        <v>535.29999999999995</v>
      </c>
      <c r="D48" s="38">
        <f t="shared" si="20"/>
        <v>518.40000000000009</v>
      </c>
      <c r="E48" s="38">
        <f t="shared" si="20"/>
        <v>646.4</v>
      </c>
      <c r="F48" s="38">
        <f t="shared" si="20"/>
        <v>581.70000000000005</v>
      </c>
      <c r="G48" s="38">
        <f t="shared" si="20"/>
        <v>487.5</v>
      </c>
      <c r="H48" s="38">
        <f t="shared" si="20"/>
        <v>475.29999999999995</v>
      </c>
      <c r="I48" s="38">
        <f t="shared" si="20"/>
        <v>534.20000000000005</v>
      </c>
      <c r="J48" s="38">
        <f t="shared" si="20"/>
        <v>613.4</v>
      </c>
      <c r="K48" s="38">
        <f t="shared" si="20"/>
        <v>522</v>
      </c>
      <c r="L48" s="38">
        <f t="shared" si="20"/>
        <v>405.7</v>
      </c>
      <c r="M48" s="38">
        <f t="shared" si="20"/>
        <v>442.2</v>
      </c>
      <c r="N48" s="38">
        <f t="shared" si="20"/>
        <v>452.8</v>
      </c>
      <c r="O48" s="38">
        <f t="shared" si="20"/>
        <v>6214.9</v>
      </c>
      <c r="P48" s="38">
        <f t="shared" si="20"/>
        <v>624.19999999999993</v>
      </c>
      <c r="Q48" s="38">
        <f t="shared" si="20"/>
        <v>587.79999999999995</v>
      </c>
      <c r="R48" s="38">
        <f t="shared" si="20"/>
        <v>602.19999999999993</v>
      </c>
      <c r="S48" s="38">
        <f t="shared" si="20"/>
        <v>638.1</v>
      </c>
      <c r="T48" s="38">
        <f t="shared" si="20"/>
        <v>542.80000000000007</v>
      </c>
      <c r="U48" s="38">
        <f t="shared" si="20"/>
        <v>535.5</v>
      </c>
      <c r="V48" s="38">
        <f t="shared" si="20"/>
        <v>589.4</v>
      </c>
      <c r="W48" s="38">
        <f t="shared" si="20"/>
        <v>644.5</v>
      </c>
      <c r="X48" s="38">
        <f t="shared" si="20"/>
        <v>512.29999999999995</v>
      </c>
      <c r="Y48" s="38">
        <f t="shared" si="20"/>
        <v>406.9</v>
      </c>
      <c r="Z48" s="38">
        <f t="shared" si="20"/>
        <v>462.09999999999997</v>
      </c>
      <c r="AA48" s="38">
        <f t="shared" si="20"/>
        <v>485.9</v>
      </c>
      <c r="AB48" s="38">
        <f t="shared" si="20"/>
        <v>6631.6999999999989</v>
      </c>
      <c r="AC48" s="38">
        <f t="shared" si="2"/>
        <v>416.79999999999927</v>
      </c>
      <c r="AD48" s="134">
        <f t="shared" ref="AD48:AD77" si="21">+AC48/O48*100</f>
        <v>6.7064634990104315</v>
      </c>
      <c r="AE48" s="1"/>
      <c r="AF48" s="4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spans="2:44" ht="15.95" customHeight="1" x14ac:dyDescent="0.25">
      <c r="B49" s="28" t="s">
        <v>56</v>
      </c>
      <c r="C49" s="14">
        <v>508.1</v>
      </c>
      <c r="D49" s="30">
        <v>491.1</v>
      </c>
      <c r="E49" s="30">
        <v>619.6</v>
      </c>
      <c r="F49" s="30">
        <v>556.6</v>
      </c>
      <c r="G49" s="30">
        <v>463.9</v>
      </c>
      <c r="H49" s="30">
        <v>444.9</v>
      </c>
      <c r="I49" s="30">
        <v>508</v>
      </c>
      <c r="J49" s="30">
        <v>586.1</v>
      </c>
      <c r="K49" s="30">
        <v>496.3</v>
      </c>
      <c r="L49" s="30">
        <v>384.1</v>
      </c>
      <c r="M49" s="30">
        <v>414.4</v>
      </c>
      <c r="N49" s="30">
        <v>418.5</v>
      </c>
      <c r="O49" s="14">
        <f t="shared" ref="O49:O55" si="22">SUM(C49:N49)</f>
        <v>5891.6</v>
      </c>
      <c r="P49" s="14">
        <v>593.29999999999995</v>
      </c>
      <c r="Q49" s="30">
        <v>561</v>
      </c>
      <c r="R49" s="30">
        <v>567.4</v>
      </c>
      <c r="S49" s="30">
        <v>609.1</v>
      </c>
      <c r="T49" s="30">
        <v>513.20000000000005</v>
      </c>
      <c r="U49" s="30">
        <v>502.6</v>
      </c>
      <c r="V49" s="30">
        <v>557</v>
      </c>
      <c r="W49" s="30">
        <v>612.4</v>
      </c>
      <c r="X49" s="30">
        <v>481</v>
      </c>
      <c r="Y49" s="30">
        <v>372.7</v>
      </c>
      <c r="Z49" s="30">
        <v>429.7</v>
      </c>
      <c r="AA49" s="30">
        <v>452.2</v>
      </c>
      <c r="AB49" s="14">
        <f t="shared" ref="AB49:AB55" si="23">SUM(P49:AA49)</f>
        <v>6251.5999999999995</v>
      </c>
      <c r="AC49" s="14">
        <f t="shared" si="2"/>
        <v>359.99999999999909</v>
      </c>
      <c r="AD49" s="52">
        <f t="shared" si="21"/>
        <v>6.1103944599090072</v>
      </c>
      <c r="AE49" s="40"/>
      <c r="AF49" s="4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2:44" ht="15.95" customHeight="1" x14ac:dyDescent="0.25">
      <c r="B50" s="28" t="s">
        <v>57</v>
      </c>
      <c r="C50" s="14">
        <v>11.3</v>
      </c>
      <c r="D50" s="30">
        <v>12.8</v>
      </c>
      <c r="E50" s="30">
        <v>13</v>
      </c>
      <c r="F50" s="30">
        <v>12.1</v>
      </c>
      <c r="G50" s="30">
        <v>10.1</v>
      </c>
      <c r="H50" s="30">
        <v>13.9</v>
      </c>
      <c r="I50" s="30">
        <v>13.2</v>
      </c>
      <c r="J50" s="30">
        <v>13.8</v>
      </c>
      <c r="K50" s="30">
        <v>13.2</v>
      </c>
      <c r="L50" s="30">
        <v>11.4</v>
      </c>
      <c r="M50" s="30">
        <v>12.8</v>
      </c>
      <c r="N50" s="30">
        <v>11.3</v>
      </c>
      <c r="O50" s="14">
        <f t="shared" si="22"/>
        <v>148.90000000000003</v>
      </c>
      <c r="P50" s="14">
        <v>12.8</v>
      </c>
      <c r="Q50" s="30">
        <v>11.8</v>
      </c>
      <c r="R50" s="30">
        <v>14.4</v>
      </c>
      <c r="S50" s="30">
        <v>10.7</v>
      </c>
      <c r="T50" s="30">
        <v>13.1</v>
      </c>
      <c r="U50" s="30">
        <v>14</v>
      </c>
      <c r="V50" s="30">
        <v>14.8</v>
      </c>
      <c r="W50" s="30">
        <v>14.2</v>
      </c>
      <c r="X50" s="30">
        <v>11.7</v>
      </c>
      <c r="Y50" s="30">
        <v>13</v>
      </c>
      <c r="Z50" s="30">
        <v>12.4</v>
      </c>
      <c r="AA50" s="30">
        <v>10</v>
      </c>
      <c r="AB50" s="14">
        <f t="shared" si="23"/>
        <v>152.9</v>
      </c>
      <c r="AC50" s="14">
        <f t="shared" si="2"/>
        <v>3.9999999999999716</v>
      </c>
      <c r="AD50" s="52">
        <f t="shared" si="21"/>
        <v>2.686366689053036</v>
      </c>
      <c r="AE50" s="1"/>
      <c r="AF50" s="4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spans="2:44" ht="15.95" customHeight="1" x14ac:dyDescent="0.25">
      <c r="B51" s="28" t="s">
        <v>31</v>
      </c>
      <c r="C51" s="14">
        <v>15.9</v>
      </c>
      <c r="D51" s="30">
        <v>14.5</v>
      </c>
      <c r="E51" s="30">
        <v>13.8</v>
      </c>
      <c r="F51" s="30">
        <v>13</v>
      </c>
      <c r="G51" s="30">
        <v>13.5</v>
      </c>
      <c r="H51" s="30">
        <v>16.5</v>
      </c>
      <c r="I51" s="30">
        <v>13</v>
      </c>
      <c r="J51" s="30">
        <v>13.5</v>
      </c>
      <c r="K51" s="30">
        <v>12.5</v>
      </c>
      <c r="L51" s="30">
        <v>10.199999999999999</v>
      </c>
      <c r="M51" s="30">
        <v>15</v>
      </c>
      <c r="N51" s="30">
        <v>23</v>
      </c>
      <c r="O51" s="14">
        <f t="shared" si="22"/>
        <v>174.4</v>
      </c>
      <c r="P51" s="14">
        <v>18.100000000000001</v>
      </c>
      <c r="Q51" s="30">
        <v>15</v>
      </c>
      <c r="R51" s="30">
        <v>20.399999999999999</v>
      </c>
      <c r="S51" s="30">
        <v>18.3</v>
      </c>
      <c r="T51" s="30">
        <v>16.5</v>
      </c>
      <c r="U51" s="30">
        <v>18.899999999999999</v>
      </c>
      <c r="V51" s="30">
        <v>17.600000000000001</v>
      </c>
      <c r="W51" s="30">
        <v>17.899999999999999</v>
      </c>
      <c r="X51" s="30">
        <v>19.600000000000001</v>
      </c>
      <c r="Y51" s="30">
        <v>21.2</v>
      </c>
      <c r="Z51" s="30">
        <v>20</v>
      </c>
      <c r="AA51" s="30">
        <v>23.7</v>
      </c>
      <c r="AB51" s="14">
        <f t="shared" si="23"/>
        <v>227.19999999999996</v>
      </c>
      <c r="AC51" s="14">
        <f t="shared" si="2"/>
        <v>52.799999999999955</v>
      </c>
      <c r="AD51" s="52">
        <f t="shared" si="21"/>
        <v>30.275229357798139</v>
      </c>
      <c r="AE51" s="1"/>
      <c r="AF51" s="4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</row>
    <row r="52" spans="2:44" ht="15.95" customHeight="1" x14ac:dyDescent="0.25">
      <c r="B52" s="11" t="s">
        <v>58</v>
      </c>
      <c r="C52" s="12">
        <v>50.2</v>
      </c>
      <c r="D52" s="7">
        <v>61.9</v>
      </c>
      <c r="E52" s="7">
        <v>60.4</v>
      </c>
      <c r="F52" s="7">
        <v>51.4</v>
      </c>
      <c r="G52" s="7">
        <v>49.1</v>
      </c>
      <c r="H52" s="7">
        <v>52</v>
      </c>
      <c r="I52" s="7">
        <v>48.2</v>
      </c>
      <c r="J52" s="7">
        <v>53.7</v>
      </c>
      <c r="K52" s="7">
        <v>52</v>
      </c>
      <c r="L52" s="7">
        <v>62.3</v>
      </c>
      <c r="M52" s="7">
        <v>63.9</v>
      </c>
      <c r="N52" s="7">
        <v>61.8</v>
      </c>
      <c r="O52" s="12">
        <f t="shared" si="22"/>
        <v>666.89999999999986</v>
      </c>
      <c r="P52" s="12">
        <v>64.2</v>
      </c>
      <c r="Q52" s="7">
        <v>57.2</v>
      </c>
      <c r="R52" s="7">
        <v>60.7</v>
      </c>
      <c r="S52" s="7">
        <v>49.8</v>
      </c>
      <c r="T52" s="7">
        <v>58.4</v>
      </c>
      <c r="U52" s="7">
        <v>53.3</v>
      </c>
      <c r="V52" s="7">
        <v>56.6</v>
      </c>
      <c r="W52" s="7">
        <v>56.1</v>
      </c>
      <c r="X52" s="7">
        <v>39.200000000000003</v>
      </c>
      <c r="Y52" s="7">
        <v>58.3</v>
      </c>
      <c r="Z52" s="7">
        <v>53.5</v>
      </c>
      <c r="AA52" s="7">
        <v>67.7</v>
      </c>
      <c r="AB52" s="12">
        <f t="shared" si="23"/>
        <v>675.00000000000011</v>
      </c>
      <c r="AC52" s="12">
        <f t="shared" si="2"/>
        <v>8.1000000000002501</v>
      </c>
      <c r="AD52" s="132">
        <f t="shared" si="21"/>
        <v>1.214574898785463</v>
      </c>
      <c r="AE52" s="41"/>
      <c r="AF52" s="4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</row>
    <row r="53" spans="2:44" ht="15.95" customHeight="1" x14ac:dyDescent="0.25">
      <c r="B53" s="11" t="s">
        <v>59</v>
      </c>
      <c r="C53" s="12">
        <v>0.1</v>
      </c>
      <c r="D53" s="7">
        <v>0</v>
      </c>
      <c r="E53" s="7">
        <v>0.1</v>
      </c>
      <c r="F53" s="7">
        <v>0.1</v>
      </c>
      <c r="G53" s="7">
        <v>0.1</v>
      </c>
      <c r="H53" s="7">
        <v>0.1</v>
      </c>
      <c r="I53" s="7">
        <v>0.1</v>
      </c>
      <c r="J53" s="7">
        <v>0.1</v>
      </c>
      <c r="K53" s="7">
        <v>0.1</v>
      </c>
      <c r="L53" s="7">
        <v>0.4</v>
      </c>
      <c r="M53" s="7">
        <v>0</v>
      </c>
      <c r="N53" s="7">
        <v>0.1</v>
      </c>
      <c r="O53" s="12">
        <f t="shared" si="22"/>
        <v>1.3</v>
      </c>
      <c r="P53" s="12">
        <v>0.1</v>
      </c>
      <c r="Q53" s="7">
        <v>0.1</v>
      </c>
      <c r="R53" s="7">
        <v>0</v>
      </c>
      <c r="S53" s="7">
        <v>0</v>
      </c>
      <c r="T53" s="7">
        <v>0.1</v>
      </c>
      <c r="U53" s="7">
        <v>0.2</v>
      </c>
      <c r="V53" s="7">
        <v>0</v>
      </c>
      <c r="W53" s="7">
        <v>0.2</v>
      </c>
      <c r="X53" s="7">
        <v>0</v>
      </c>
      <c r="Y53" s="7">
        <v>0.1</v>
      </c>
      <c r="Z53" s="7">
        <v>0.1</v>
      </c>
      <c r="AA53" s="7">
        <v>0</v>
      </c>
      <c r="AB53" s="12">
        <f t="shared" si="23"/>
        <v>0.89999999999999991</v>
      </c>
      <c r="AC53" s="12">
        <f t="shared" si="2"/>
        <v>-0.40000000000000013</v>
      </c>
      <c r="AD53" s="132">
        <f t="shared" si="21"/>
        <v>-30.769230769230777</v>
      </c>
      <c r="AE53" s="1"/>
      <c r="AF53" s="4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spans="2:44" ht="15.95" customHeight="1" x14ac:dyDescent="0.25">
      <c r="B54" s="11" t="s">
        <v>60</v>
      </c>
      <c r="C54" s="12">
        <v>110</v>
      </c>
      <c r="D54" s="7">
        <v>166.9</v>
      </c>
      <c r="E54" s="7">
        <v>120.7</v>
      </c>
      <c r="F54" s="7">
        <v>116.2</v>
      </c>
      <c r="G54" s="7">
        <v>116.5</v>
      </c>
      <c r="H54" s="7">
        <v>162.6</v>
      </c>
      <c r="I54" s="7">
        <v>112.6</v>
      </c>
      <c r="J54" s="7">
        <v>114.5</v>
      </c>
      <c r="K54" s="7">
        <v>114.3</v>
      </c>
      <c r="L54" s="7">
        <v>114.1</v>
      </c>
      <c r="M54" s="7">
        <v>193.2</v>
      </c>
      <c r="N54" s="7">
        <v>108.3</v>
      </c>
      <c r="O54" s="12">
        <f t="shared" si="22"/>
        <v>1549.8999999999999</v>
      </c>
      <c r="P54" s="12">
        <v>103.6</v>
      </c>
      <c r="Q54" s="7">
        <v>166.2</v>
      </c>
      <c r="R54" s="7">
        <v>176.6</v>
      </c>
      <c r="S54" s="7">
        <v>172.5</v>
      </c>
      <c r="T54" s="7">
        <v>220</v>
      </c>
      <c r="U54" s="7">
        <v>176.4</v>
      </c>
      <c r="V54" s="7">
        <v>225.2</v>
      </c>
      <c r="W54" s="7">
        <v>271.5</v>
      </c>
      <c r="X54" s="7">
        <v>286</v>
      </c>
      <c r="Y54" s="7">
        <v>178.4</v>
      </c>
      <c r="Z54" s="7">
        <v>435.1</v>
      </c>
      <c r="AA54" s="7">
        <v>223.6</v>
      </c>
      <c r="AB54" s="12">
        <f t="shared" si="23"/>
        <v>2635.1</v>
      </c>
      <c r="AC54" s="12">
        <f t="shared" si="2"/>
        <v>1085.2</v>
      </c>
      <c r="AD54" s="132">
        <f t="shared" si="21"/>
        <v>70.017420478740576</v>
      </c>
      <c r="AE54" s="1"/>
      <c r="AF54" s="4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2:44" ht="15.95" customHeight="1" x14ac:dyDescent="0.25">
      <c r="B55" s="11" t="s">
        <v>61</v>
      </c>
      <c r="C55" s="12">
        <v>0</v>
      </c>
      <c r="D55" s="7">
        <v>20</v>
      </c>
      <c r="E55" s="7">
        <v>15</v>
      </c>
      <c r="F55" s="7">
        <v>15</v>
      </c>
      <c r="G55" s="7">
        <v>0</v>
      </c>
      <c r="H55" s="7">
        <v>0</v>
      </c>
      <c r="I55" s="7">
        <v>0</v>
      </c>
      <c r="J55" s="7">
        <v>45</v>
      </c>
      <c r="K55" s="7">
        <v>0</v>
      </c>
      <c r="L55" s="7">
        <v>0</v>
      </c>
      <c r="M55" s="7">
        <v>0</v>
      </c>
      <c r="N55" s="7">
        <v>0</v>
      </c>
      <c r="O55" s="12">
        <f t="shared" si="22"/>
        <v>95</v>
      </c>
      <c r="P55" s="12">
        <v>15.2</v>
      </c>
      <c r="Q55" s="7">
        <v>0.4</v>
      </c>
      <c r="R55" s="7">
        <v>0.2</v>
      </c>
      <c r="S55" s="7">
        <v>0.4</v>
      </c>
      <c r="T55" s="7">
        <v>30.2</v>
      </c>
      <c r="U55" s="7">
        <v>25</v>
      </c>
      <c r="V55" s="7">
        <v>0.4</v>
      </c>
      <c r="W55" s="7">
        <v>25.2</v>
      </c>
      <c r="X55" s="7">
        <v>1452.8</v>
      </c>
      <c r="Y55" s="7">
        <v>5.3</v>
      </c>
      <c r="Z55" s="7">
        <v>25.3</v>
      </c>
      <c r="AA55" s="7">
        <v>0.1</v>
      </c>
      <c r="AB55" s="12">
        <f t="shared" si="23"/>
        <v>1580.4999999999998</v>
      </c>
      <c r="AC55" s="12">
        <f t="shared" si="2"/>
        <v>1485.4999999999998</v>
      </c>
      <c r="AD55" s="132">
        <f t="shared" si="21"/>
        <v>1563.6842105263156</v>
      </c>
      <c r="AE55" s="40"/>
      <c r="AF55" s="42"/>
      <c r="AG55" s="43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56" spans="2:44" ht="15.95" customHeight="1" x14ac:dyDescent="0.25">
      <c r="B56" s="44" t="s">
        <v>62</v>
      </c>
      <c r="C56" s="12">
        <f t="shared" ref="C56:AB56" si="24">+C57+C68+C72</f>
        <v>1244.2</v>
      </c>
      <c r="D56" s="12">
        <f t="shared" si="24"/>
        <v>1630.0000000000002</v>
      </c>
      <c r="E56" s="12">
        <f t="shared" si="24"/>
        <v>1463.8</v>
      </c>
      <c r="F56" s="12">
        <f t="shared" si="24"/>
        <v>1653.1</v>
      </c>
      <c r="G56" s="12">
        <f t="shared" si="24"/>
        <v>1743.5999999999997</v>
      </c>
      <c r="H56" s="12">
        <f t="shared" si="24"/>
        <v>1521.3</v>
      </c>
      <c r="I56" s="12">
        <f t="shared" si="24"/>
        <v>1391.3</v>
      </c>
      <c r="J56" s="12">
        <f t="shared" si="24"/>
        <v>1570.3999999999999</v>
      </c>
      <c r="K56" s="12">
        <f t="shared" si="24"/>
        <v>1373.1000000000001</v>
      </c>
      <c r="L56" s="12">
        <f t="shared" si="24"/>
        <v>1245.9000000000001</v>
      </c>
      <c r="M56" s="12">
        <f t="shared" si="24"/>
        <v>1235.6000000000001</v>
      </c>
      <c r="N56" s="12">
        <f t="shared" si="24"/>
        <v>3027.6</v>
      </c>
      <c r="O56" s="12">
        <f t="shared" si="24"/>
        <v>19099.900000000001</v>
      </c>
      <c r="P56" s="12">
        <f t="shared" si="24"/>
        <v>1534.6000000000001</v>
      </c>
      <c r="Q56" s="12">
        <f t="shared" si="24"/>
        <v>1552.3</v>
      </c>
      <c r="R56" s="12">
        <f t="shared" si="24"/>
        <v>1587.3999999999999</v>
      </c>
      <c r="S56" s="12">
        <f t="shared" si="24"/>
        <v>1456.7</v>
      </c>
      <c r="T56" s="12">
        <f t="shared" si="24"/>
        <v>1565.8</v>
      </c>
      <c r="U56" s="12">
        <f t="shared" si="24"/>
        <v>1842.8999999999999</v>
      </c>
      <c r="V56" s="12">
        <f t="shared" si="24"/>
        <v>1870.2000000000003</v>
      </c>
      <c r="W56" s="12">
        <f t="shared" si="24"/>
        <v>1933.2</v>
      </c>
      <c r="X56" s="12">
        <f t="shared" si="24"/>
        <v>1641.1</v>
      </c>
      <c r="Y56" s="12">
        <f t="shared" si="24"/>
        <v>1481.0000000000002</v>
      </c>
      <c r="Z56" s="12">
        <f t="shared" si="24"/>
        <v>1608.6</v>
      </c>
      <c r="AA56" s="12">
        <f t="shared" si="24"/>
        <v>1767.5000000000002</v>
      </c>
      <c r="AB56" s="12">
        <f t="shared" si="24"/>
        <v>19841.300000000003</v>
      </c>
      <c r="AC56" s="12">
        <f t="shared" si="2"/>
        <v>741.40000000000146</v>
      </c>
      <c r="AD56" s="132">
        <f t="shared" si="21"/>
        <v>3.881695715684383</v>
      </c>
      <c r="AE56" s="1"/>
      <c r="AF56" s="4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  <row r="57" spans="2:44" ht="15.95" customHeight="1" x14ac:dyDescent="0.25">
      <c r="B57" s="45" t="s">
        <v>63</v>
      </c>
      <c r="C57" s="12">
        <f t="shared" ref="C57:AB57" si="25">+C58+C63</f>
        <v>1031.4000000000001</v>
      </c>
      <c r="D57" s="12">
        <f t="shared" si="25"/>
        <v>1337.7</v>
      </c>
      <c r="E57" s="12">
        <f t="shared" si="25"/>
        <v>1185.4000000000001</v>
      </c>
      <c r="F57" s="12">
        <f t="shared" si="25"/>
        <v>1375.6</v>
      </c>
      <c r="G57" s="12">
        <f t="shared" si="25"/>
        <v>1534.3999999999999</v>
      </c>
      <c r="H57" s="12">
        <f t="shared" si="25"/>
        <v>1234.3</v>
      </c>
      <c r="I57" s="12">
        <f t="shared" si="25"/>
        <v>1093.0999999999999</v>
      </c>
      <c r="J57" s="12">
        <f t="shared" si="25"/>
        <v>1264.1999999999998</v>
      </c>
      <c r="K57" s="12">
        <f t="shared" si="25"/>
        <v>1122.3000000000002</v>
      </c>
      <c r="L57" s="12">
        <f t="shared" si="25"/>
        <v>1042.5</v>
      </c>
      <c r="M57" s="12">
        <f t="shared" si="25"/>
        <v>971.2</v>
      </c>
      <c r="N57" s="12">
        <f t="shared" si="25"/>
        <v>2723.6</v>
      </c>
      <c r="O57" s="12">
        <f t="shared" si="25"/>
        <v>15915.700000000003</v>
      </c>
      <c r="P57" s="12">
        <f t="shared" si="25"/>
        <v>1247.3000000000002</v>
      </c>
      <c r="Q57" s="12">
        <f t="shared" si="25"/>
        <v>1294.3</v>
      </c>
      <c r="R57" s="12">
        <f t="shared" si="25"/>
        <v>1313.3999999999999</v>
      </c>
      <c r="S57" s="12">
        <f t="shared" si="25"/>
        <v>1199.7</v>
      </c>
      <c r="T57" s="12">
        <f t="shared" si="25"/>
        <v>1327.6000000000001</v>
      </c>
      <c r="U57" s="12">
        <f t="shared" si="25"/>
        <v>1525.6</v>
      </c>
      <c r="V57" s="12">
        <f t="shared" si="25"/>
        <v>1559.9</v>
      </c>
      <c r="W57" s="12">
        <f t="shared" si="25"/>
        <v>1688.5</v>
      </c>
      <c r="X57" s="12">
        <f t="shared" si="25"/>
        <v>1424.2</v>
      </c>
      <c r="Y57" s="12">
        <f t="shared" si="25"/>
        <v>1274.6000000000001</v>
      </c>
      <c r="Z57" s="12">
        <f t="shared" si="25"/>
        <v>1326.7</v>
      </c>
      <c r="AA57" s="12">
        <f t="shared" si="25"/>
        <v>1536.0000000000002</v>
      </c>
      <c r="AB57" s="12">
        <f t="shared" si="25"/>
        <v>16717.800000000003</v>
      </c>
      <c r="AC57" s="12">
        <f t="shared" si="2"/>
        <v>802.10000000000036</v>
      </c>
      <c r="AD57" s="132">
        <f t="shared" si="21"/>
        <v>5.0396778024215099</v>
      </c>
      <c r="AE57" s="8"/>
      <c r="AF57" s="4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</row>
    <row r="58" spans="2:44" ht="15.95" customHeight="1" x14ac:dyDescent="0.25">
      <c r="B58" s="26" t="s">
        <v>64</v>
      </c>
      <c r="C58" s="12">
        <f t="shared" ref="C58:AB58" si="26">SUM(C59:C62)</f>
        <v>88.9</v>
      </c>
      <c r="D58" s="12">
        <f t="shared" si="26"/>
        <v>90</v>
      </c>
      <c r="E58" s="12">
        <f t="shared" si="26"/>
        <v>94.600000000000009</v>
      </c>
      <c r="F58" s="12">
        <f t="shared" si="26"/>
        <v>91.7</v>
      </c>
      <c r="G58" s="12">
        <f t="shared" si="26"/>
        <v>84.2</v>
      </c>
      <c r="H58" s="12">
        <f t="shared" si="26"/>
        <v>87.399999999999991</v>
      </c>
      <c r="I58" s="12">
        <f t="shared" si="26"/>
        <v>77</v>
      </c>
      <c r="J58" s="12">
        <f t="shared" si="26"/>
        <v>77.8</v>
      </c>
      <c r="K58" s="12">
        <f t="shared" si="26"/>
        <v>82.199999999999989</v>
      </c>
      <c r="L58" s="12">
        <f t="shared" si="26"/>
        <v>81</v>
      </c>
      <c r="M58" s="12">
        <f t="shared" si="26"/>
        <v>97.700000000000017</v>
      </c>
      <c r="N58" s="12">
        <f t="shared" si="26"/>
        <v>287.10000000000002</v>
      </c>
      <c r="O58" s="12">
        <f t="shared" si="26"/>
        <v>1239.5999999999999</v>
      </c>
      <c r="P58" s="12">
        <f t="shared" si="26"/>
        <v>80</v>
      </c>
      <c r="Q58" s="12">
        <f t="shared" si="26"/>
        <v>88.699999999999989</v>
      </c>
      <c r="R58" s="12">
        <f t="shared" si="26"/>
        <v>101</v>
      </c>
      <c r="S58" s="12">
        <f t="shared" si="26"/>
        <v>74.199999999999989</v>
      </c>
      <c r="T58" s="12">
        <f t="shared" si="26"/>
        <v>102.60000000000001</v>
      </c>
      <c r="U58" s="12">
        <f t="shared" si="26"/>
        <v>81.099999999999994</v>
      </c>
      <c r="V58" s="12">
        <f t="shared" si="26"/>
        <v>94.399999999999991</v>
      </c>
      <c r="W58" s="12">
        <f t="shared" si="26"/>
        <v>116.1</v>
      </c>
      <c r="X58" s="12">
        <f t="shared" si="26"/>
        <v>102.39999999999999</v>
      </c>
      <c r="Y58" s="12">
        <f t="shared" si="26"/>
        <v>100.7</v>
      </c>
      <c r="Z58" s="12">
        <f t="shared" si="26"/>
        <v>102.2</v>
      </c>
      <c r="AA58" s="12">
        <f t="shared" si="26"/>
        <v>148.9</v>
      </c>
      <c r="AB58" s="12">
        <f t="shared" si="26"/>
        <v>1192.3000000000002</v>
      </c>
      <c r="AC58" s="12">
        <f t="shared" si="2"/>
        <v>-47.299999999999727</v>
      </c>
      <c r="AD58" s="132">
        <f t="shared" si="21"/>
        <v>-3.8157470151661608</v>
      </c>
      <c r="AE58" s="1"/>
      <c r="AF58" s="4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2:44" ht="15.95" customHeight="1" x14ac:dyDescent="0.25">
      <c r="B59" s="28" t="s">
        <v>65</v>
      </c>
      <c r="C59" s="14">
        <v>75.400000000000006</v>
      </c>
      <c r="D59" s="46">
        <v>82.2</v>
      </c>
      <c r="E59" s="46">
        <v>88.3</v>
      </c>
      <c r="F59" s="46">
        <v>86.5</v>
      </c>
      <c r="G59" s="46">
        <v>78.3</v>
      </c>
      <c r="H59" s="46">
        <v>81.3</v>
      </c>
      <c r="I59" s="46">
        <v>71.8</v>
      </c>
      <c r="J59" s="46">
        <v>68.8</v>
      </c>
      <c r="K59" s="46">
        <v>76.099999999999994</v>
      </c>
      <c r="L59" s="46">
        <v>76.3</v>
      </c>
      <c r="M59" s="46">
        <v>90.9</v>
      </c>
      <c r="N59" s="46">
        <v>69.3</v>
      </c>
      <c r="O59" s="14">
        <f>SUM(C59:N59)</f>
        <v>945.19999999999993</v>
      </c>
      <c r="P59" s="14">
        <v>74.2</v>
      </c>
      <c r="Q59" s="46">
        <v>81.599999999999994</v>
      </c>
      <c r="R59" s="46">
        <v>96</v>
      </c>
      <c r="S59" s="46">
        <v>69</v>
      </c>
      <c r="T59" s="46">
        <v>83.9</v>
      </c>
      <c r="U59" s="46">
        <v>75.7</v>
      </c>
      <c r="V59" s="46">
        <v>79.7</v>
      </c>
      <c r="W59" s="46">
        <v>84.3</v>
      </c>
      <c r="X59" s="46">
        <v>80.099999999999994</v>
      </c>
      <c r="Y59" s="46">
        <v>91.4</v>
      </c>
      <c r="Z59" s="46">
        <v>87.2</v>
      </c>
      <c r="AA59" s="46">
        <v>68.2</v>
      </c>
      <c r="AB59" s="14">
        <f>SUM(P59:AA59)</f>
        <v>971.30000000000007</v>
      </c>
      <c r="AC59" s="14">
        <f t="shared" si="2"/>
        <v>26.100000000000136</v>
      </c>
      <c r="AD59" s="52">
        <f t="shared" si="21"/>
        <v>2.7613203554803363</v>
      </c>
      <c r="AE59" s="47"/>
      <c r="AF59" s="42"/>
      <c r="AG59" s="48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</row>
    <row r="60" spans="2:44" ht="15.95" customHeight="1" x14ac:dyDescent="0.25">
      <c r="B60" s="28" t="s">
        <v>66</v>
      </c>
      <c r="C60" s="14">
        <v>0.9</v>
      </c>
      <c r="D60" s="49">
        <v>2.7</v>
      </c>
      <c r="E60" s="49">
        <v>2.9</v>
      </c>
      <c r="F60" s="49">
        <v>2.7</v>
      </c>
      <c r="G60" s="49">
        <v>1.9</v>
      </c>
      <c r="H60" s="49">
        <v>2.6</v>
      </c>
      <c r="I60" s="49">
        <v>2.8</v>
      </c>
      <c r="J60" s="49">
        <v>3</v>
      </c>
      <c r="K60" s="49">
        <v>3.1</v>
      </c>
      <c r="L60" s="49">
        <v>3.1</v>
      </c>
      <c r="M60" s="49">
        <v>3.4</v>
      </c>
      <c r="N60" s="49">
        <v>1.4</v>
      </c>
      <c r="O60" s="14">
        <f>SUM(C60:N60)</f>
        <v>30.5</v>
      </c>
      <c r="P60" s="14">
        <v>1.8</v>
      </c>
      <c r="Q60" s="49">
        <v>2.7</v>
      </c>
      <c r="R60" s="49">
        <v>3.4</v>
      </c>
      <c r="S60" s="49">
        <v>2.6</v>
      </c>
      <c r="T60" s="49">
        <v>3.2</v>
      </c>
      <c r="U60" s="49">
        <v>3.1</v>
      </c>
      <c r="V60" s="49">
        <v>3.3</v>
      </c>
      <c r="W60" s="49">
        <v>3.3</v>
      </c>
      <c r="X60" s="49">
        <v>2.5</v>
      </c>
      <c r="Y60" s="49">
        <v>3.3</v>
      </c>
      <c r="Z60" s="49">
        <v>3.4</v>
      </c>
      <c r="AA60" s="49">
        <v>1.8</v>
      </c>
      <c r="AB60" s="14">
        <f>SUM(P60:AA60)</f>
        <v>34.4</v>
      </c>
      <c r="AC60" s="14">
        <f t="shared" si="2"/>
        <v>3.8999999999999986</v>
      </c>
      <c r="AD60" s="52">
        <f t="shared" si="21"/>
        <v>12.786885245901637</v>
      </c>
      <c r="AE60" s="1"/>
      <c r="AF60" s="4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spans="2:44" ht="15.95" customHeight="1" x14ac:dyDescent="0.25">
      <c r="B61" s="50" t="s">
        <v>67</v>
      </c>
      <c r="C61" s="14">
        <v>12.5</v>
      </c>
      <c r="D61" s="49">
        <v>5</v>
      </c>
      <c r="E61" s="49">
        <v>2.7</v>
      </c>
      <c r="F61" s="49">
        <v>2.4</v>
      </c>
      <c r="G61" s="49">
        <v>3.5</v>
      </c>
      <c r="H61" s="49">
        <v>3.4</v>
      </c>
      <c r="I61" s="49">
        <v>2.2000000000000002</v>
      </c>
      <c r="J61" s="49">
        <v>5.9</v>
      </c>
      <c r="K61" s="49">
        <v>2.9</v>
      </c>
      <c r="L61" s="49">
        <v>1.4</v>
      </c>
      <c r="M61" s="49">
        <v>2.9</v>
      </c>
      <c r="N61" s="49">
        <v>216.3</v>
      </c>
      <c r="O61" s="14">
        <f>SUM(C61:N61)</f>
        <v>261.10000000000002</v>
      </c>
      <c r="P61" s="14">
        <v>4</v>
      </c>
      <c r="Q61" s="49">
        <v>4.3</v>
      </c>
      <c r="R61" s="49">
        <v>1.5</v>
      </c>
      <c r="S61" s="49">
        <v>2.5</v>
      </c>
      <c r="T61" s="49">
        <v>15.2</v>
      </c>
      <c r="U61" s="49">
        <v>2.2000000000000002</v>
      </c>
      <c r="V61" s="49">
        <v>11.3</v>
      </c>
      <c r="W61" s="49">
        <v>27.2</v>
      </c>
      <c r="X61" s="49">
        <v>19.7</v>
      </c>
      <c r="Y61" s="49">
        <v>6</v>
      </c>
      <c r="Z61" s="49">
        <v>11.6</v>
      </c>
      <c r="AA61" s="49">
        <v>78.900000000000006</v>
      </c>
      <c r="AB61" s="14">
        <f>SUM(P61:AA61)</f>
        <v>184.4</v>
      </c>
      <c r="AC61" s="14">
        <f t="shared" si="2"/>
        <v>-76.700000000000017</v>
      </c>
      <c r="AD61" s="52">
        <f t="shared" si="21"/>
        <v>-29.375718115664501</v>
      </c>
      <c r="AE61" s="8"/>
      <c r="AF61" s="4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spans="2:44" ht="15.95" customHeight="1" x14ac:dyDescent="0.25">
      <c r="B62" s="28" t="s">
        <v>68</v>
      </c>
      <c r="C62" s="14">
        <v>0.1</v>
      </c>
      <c r="D62" s="14">
        <v>0.1</v>
      </c>
      <c r="E62" s="14">
        <v>0.7</v>
      </c>
      <c r="F62" s="14">
        <v>0.1</v>
      </c>
      <c r="G62" s="14">
        <v>0.5</v>
      </c>
      <c r="H62" s="14">
        <v>0.1</v>
      </c>
      <c r="I62" s="14">
        <v>0.2</v>
      </c>
      <c r="J62" s="14">
        <v>0.1</v>
      </c>
      <c r="K62" s="14">
        <v>0.1</v>
      </c>
      <c r="L62" s="14">
        <v>0.2</v>
      </c>
      <c r="M62" s="14">
        <v>0.5</v>
      </c>
      <c r="N62" s="14">
        <v>0.1</v>
      </c>
      <c r="O62" s="14">
        <f>SUM(C62:N62)</f>
        <v>2.8000000000000003</v>
      </c>
      <c r="P62" s="14">
        <v>0</v>
      </c>
      <c r="Q62" s="14">
        <v>0.1</v>
      </c>
      <c r="R62" s="14">
        <v>0.1</v>
      </c>
      <c r="S62" s="14">
        <v>0.1</v>
      </c>
      <c r="T62" s="14">
        <v>0.3</v>
      </c>
      <c r="U62" s="14">
        <v>0.1</v>
      </c>
      <c r="V62" s="14">
        <v>0.1</v>
      </c>
      <c r="W62" s="14">
        <v>1.3</v>
      </c>
      <c r="X62" s="14">
        <v>0.1</v>
      </c>
      <c r="Y62" s="14">
        <v>0</v>
      </c>
      <c r="Z62" s="14">
        <v>0</v>
      </c>
      <c r="AA62" s="14">
        <v>0</v>
      </c>
      <c r="AB62" s="14">
        <f>SUM(P62:AA62)</f>
        <v>2.2000000000000002</v>
      </c>
      <c r="AC62" s="14">
        <f t="shared" si="2"/>
        <v>-0.60000000000000009</v>
      </c>
      <c r="AD62" s="52">
        <f t="shared" si="21"/>
        <v>-21.428571428571431</v>
      </c>
      <c r="AE62" s="8"/>
      <c r="AF62" s="4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</row>
    <row r="63" spans="2:44" ht="15.95" customHeight="1" x14ac:dyDescent="0.25">
      <c r="B63" s="26" t="s">
        <v>69</v>
      </c>
      <c r="C63" s="12">
        <f t="shared" ref="C63:AB63" si="27">SUM(C64:C67)</f>
        <v>942.5</v>
      </c>
      <c r="D63" s="12">
        <f t="shared" si="27"/>
        <v>1247.7</v>
      </c>
      <c r="E63" s="12">
        <f t="shared" si="27"/>
        <v>1090.8000000000002</v>
      </c>
      <c r="F63" s="12">
        <f t="shared" si="27"/>
        <v>1283.8999999999999</v>
      </c>
      <c r="G63" s="12">
        <f t="shared" si="27"/>
        <v>1450.1999999999998</v>
      </c>
      <c r="H63" s="12">
        <f t="shared" si="27"/>
        <v>1146.8999999999999</v>
      </c>
      <c r="I63" s="12">
        <f t="shared" si="27"/>
        <v>1016.1</v>
      </c>
      <c r="J63" s="12">
        <f t="shared" si="27"/>
        <v>1186.3999999999999</v>
      </c>
      <c r="K63" s="12">
        <f t="shared" si="27"/>
        <v>1040.1000000000001</v>
      </c>
      <c r="L63" s="12">
        <f t="shared" si="27"/>
        <v>961.50000000000011</v>
      </c>
      <c r="M63" s="12">
        <f t="shared" si="27"/>
        <v>873.5</v>
      </c>
      <c r="N63" s="12">
        <f t="shared" si="27"/>
        <v>2436.5</v>
      </c>
      <c r="O63" s="12">
        <f t="shared" si="27"/>
        <v>14676.100000000002</v>
      </c>
      <c r="P63" s="12">
        <f t="shared" si="27"/>
        <v>1167.3000000000002</v>
      </c>
      <c r="Q63" s="12">
        <f t="shared" si="27"/>
        <v>1205.5999999999999</v>
      </c>
      <c r="R63" s="12">
        <f t="shared" si="27"/>
        <v>1212.3999999999999</v>
      </c>
      <c r="S63" s="12">
        <f t="shared" si="27"/>
        <v>1125.5</v>
      </c>
      <c r="T63" s="12">
        <f t="shared" si="27"/>
        <v>1225.0000000000002</v>
      </c>
      <c r="U63" s="12">
        <f t="shared" si="27"/>
        <v>1444.5</v>
      </c>
      <c r="V63" s="12">
        <f t="shared" si="27"/>
        <v>1465.5</v>
      </c>
      <c r="W63" s="12">
        <f t="shared" si="27"/>
        <v>1572.4</v>
      </c>
      <c r="X63" s="12">
        <f t="shared" si="27"/>
        <v>1321.8</v>
      </c>
      <c r="Y63" s="12">
        <f t="shared" si="27"/>
        <v>1173.9000000000001</v>
      </c>
      <c r="Z63" s="12">
        <f t="shared" si="27"/>
        <v>1224.5</v>
      </c>
      <c r="AA63" s="12">
        <f t="shared" si="27"/>
        <v>1387.1000000000001</v>
      </c>
      <c r="AB63" s="12">
        <f t="shared" si="27"/>
        <v>15525.500000000002</v>
      </c>
      <c r="AC63" s="12">
        <f t="shared" si="2"/>
        <v>849.39999999999964</v>
      </c>
      <c r="AD63" s="132">
        <f t="shared" si="21"/>
        <v>5.7876411308181295</v>
      </c>
      <c r="AE63" s="1"/>
      <c r="AF63" s="9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</row>
    <row r="64" spans="2:44" ht="15.95" customHeight="1" x14ac:dyDescent="0.25">
      <c r="B64" s="50" t="s">
        <v>70</v>
      </c>
      <c r="C64" s="14">
        <v>15.5</v>
      </c>
      <c r="D64" s="30">
        <v>20.7</v>
      </c>
      <c r="E64" s="30">
        <v>17.2</v>
      </c>
      <c r="F64" s="30">
        <v>12.1</v>
      </c>
      <c r="G64" s="30">
        <v>15.6</v>
      </c>
      <c r="H64" s="30">
        <v>23.3</v>
      </c>
      <c r="I64" s="30">
        <v>17.3</v>
      </c>
      <c r="J64" s="30">
        <v>12.3</v>
      </c>
      <c r="K64" s="30">
        <v>16.100000000000001</v>
      </c>
      <c r="L64" s="30">
        <v>17.7</v>
      </c>
      <c r="M64" s="30">
        <v>22.4</v>
      </c>
      <c r="N64" s="30">
        <v>15.5</v>
      </c>
      <c r="O64" s="14">
        <f>SUM(C64:N64)</f>
        <v>205.7</v>
      </c>
      <c r="P64" s="14">
        <v>12.4</v>
      </c>
      <c r="Q64" s="30">
        <v>23.9</v>
      </c>
      <c r="R64" s="30">
        <v>22.8</v>
      </c>
      <c r="S64" s="30">
        <v>19.8</v>
      </c>
      <c r="T64" s="30">
        <v>21.4</v>
      </c>
      <c r="U64" s="30">
        <v>21.8</v>
      </c>
      <c r="V64" s="30">
        <v>20.7</v>
      </c>
      <c r="W64" s="30">
        <v>23.5</v>
      </c>
      <c r="X64" s="30">
        <v>22.8</v>
      </c>
      <c r="Y64" s="30">
        <v>23.2</v>
      </c>
      <c r="Z64" s="30">
        <v>23.4</v>
      </c>
      <c r="AA64" s="30">
        <v>23.7</v>
      </c>
      <c r="AB64" s="14">
        <f>SUM(P64:AA64)</f>
        <v>259.39999999999998</v>
      </c>
      <c r="AC64" s="14">
        <f t="shared" si="2"/>
        <v>53.699999999999989</v>
      </c>
      <c r="AD64" s="52">
        <f t="shared" si="21"/>
        <v>26.105979581915406</v>
      </c>
      <c r="AE64" s="8"/>
      <c r="AF64" s="4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2:44" ht="15.95" customHeight="1" x14ac:dyDescent="0.25">
      <c r="B65" s="50" t="s">
        <v>71</v>
      </c>
      <c r="C65" s="51">
        <v>826.4</v>
      </c>
      <c r="D65" s="30">
        <v>1087.8</v>
      </c>
      <c r="E65" s="30">
        <v>938.8</v>
      </c>
      <c r="F65" s="30">
        <v>1141</v>
      </c>
      <c r="G65" s="30">
        <v>1305.5</v>
      </c>
      <c r="H65" s="30">
        <v>992.8</v>
      </c>
      <c r="I65" s="30">
        <v>879.6</v>
      </c>
      <c r="J65" s="30">
        <v>1043.5999999999999</v>
      </c>
      <c r="K65" s="30">
        <v>882.3</v>
      </c>
      <c r="L65" s="30">
        <v>804.6</v>
      </c>
      <c r="M65" s="30">
        <v>706.7</v>
      </c>
      <c r="N65" s="30">
        <v>2292.6</v>
      </c>
      <c r="O65" s="51">
        <f>SUM(C65:N65)</f>
        <v>12901.7</v>
      </c>
      <c r="P65" s="51">
        <v>1031.7</v>
      </c>
      <c r="Q65" s="30">
        <v>1055.0999999999999</v>
      </c>
      <c r="R65" s="30">
        <v>1035.8</v>
      </c>
      <c r="S65" s="30">
        <v>987.9</v>
      </c>
      <c r="T65" s="30">
        <v>1056.7</v>
      </c>
      <c r="U65" s="30">
        <v>1135.4000000000001</v>
      </c>
      <c r="V65" s="30">
        <v>1225.7</v>
      </c>
      <c r="W65" s="30">
        <v>1366.9</v>
      </c>
      <c r="X65" s="30">
        <v>1099.2</v>
      </c>
      <c r="Y65" s="30">
        <v>992.7</v>
      </c>
      <c r="Z65" s="30">
        <v>977.1</v>
      </c>
      <c r="AA65" s="30">
        <v>1067.4000000000001</v>
      </c>
      <c r="AB65" s="51">
        <f>SUM(P65:AA65)</f>
        <v>13031.600000000002</v>
      </c>
      <c r="AC65" s="14">
        <f t="shared" si="2"/>
        <v>129.90000000000146</v>
      </c>
      <c r="AD65" s="52">
        <f t="shared" si="21"/>
        <v>1.0068440593100245</v>
      </c>
      <c r="AE65" s="1"/>
      <c r="AF65" s="4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</row>
    <row r="66" spans="2:44" ht="15.95" customHeight="1" x14ac:dyDescent="0.25">
      <c r="B66" s="50" t="s">
        <v>72</v>
      </c>
      <c r="C66" s="52">
        <v>96.6</v>
      </c>
      <c r="D66" s="30">
        <v>134</v>
      </c>
      <c r="E66" s="30">
        <v>128.9</v>
      </c>
      <c r="F66" s="30">
        <v>123.5</v>
      </c>
      <c r="G66" s="30">
        <v>120</v>
      </c>
      <c r="H66" s="30">
        <v>125.5</v>
      </c>
      <c r="I66" s="30">
        <v>113.7</v>
      </c>
      <c r="J66" s="30">
        <v>124.3</v>
      </c>
      <c r="K66" s="30">
        <v>133.5</v>
      </c>
      <c r="L66" s="30">
        <v>132.5</v>
      </c>
      <c r="M66" s="30">
        <v>137.69999999999999</v>
      </c>
      <c r="N66" s="30">
        <v>121.4</v>
      </c>
      <c r="O66" s="52">
        <f>SUM(C66:N66)</f>
        <v>1491.6000000000001</v>
      </c>
      <c r="P66" s="52">
        <v>115.8</v>
      </c>
      <c r="Q66" s="30">
        <v>121.8</v>
      </c>
      <c r="R66" s="30">
        <v>144.30000000000001</v>
      </c>
      <c r="S66" s="30">
        <v>111.8</v>
      </c>
      <c r="T66" s="30">
        <v>140.19999999999999</v>
      </c>
      <c r="U66" s="30">
        <v>125.3</v>
      </c>
      <c r="V66" s="30">
        <v>123.8</v>
      </c>
      <c r="W66" s="30">
        <v>120.6</v>
      </c>
      <c r="X66" s="30">
        <v>117.6</v>
      </c>
      <c r="Y66" s="30">
        <v>146</v>
      </c>
      <c r="Z66" s="30">
        <v>139.4</v>
      </c>
      <c r="AA66" s="30">
        <v>126.4</v>
      </c>
      <c r="AB66" s="52">
        <f>SUM(P66:AA66)</f>
        <v>1533</v>
      </c>
      <c r="AC66" s="14">
        <f t="shared" si="2"/>
        <v>41.399999999999864</v>
      </c>
      <c r="AD66" s="52">
        <f t="shared" si="21"/>
        <v>2.7755430410297572</v>
      </c>
      <c r="AE66" s="1"/>
      <c r="AF66" s="4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2:44" ht="15.95" customHeight="1" x14ac:dyDescent="0.25">
      <c r="B67" s="50" t="s">
        <v>31</v>
      </c>
      <c r="C67" s="14">
        <v>4</v>
      </c>
      <c r="D67" s="30">
        <v>5.2</v>
      </c>
      <c r="E67" s="30">
        <v>5.9</v>
      </c>
      <c r="F67" s="30">
        <v>7.3</v>
      </c>
      <c r="G67" s="30">
        <v>9.1</v>
      </c>
      <c r="H67" s="30">
        <v>5.3</v>
      </c>
      <c r="I67" s="30">
        <v>5.5</v>
      </c>
      <c r="J67" s="30">
        <v>6.2</v>
      </c>
      <c r="K67" s="30">
        <v>8.1999999999999993</v>
      </c>
      <c r="L67" s="30">
        <v>6.7</v>
      </c>
      <c r="M67" s="30">
        <v>6.7</v>
      </c>
      <c r="N67" s="30">
        <v>7</v>
      </c>
      <c r="O67" s="14">
        <f>SUM(C67:N67)</f>
        <v>77.100000000000009</v>
      </c>
      <c r="P67" s="14">
        <v>7.4</v>
      </c>
      <c r="Q67" s="30">
        <v>4.8</v>
      </c>
      <c r="R67" s="30">
        <v>9.5</v>
      </c>
      <c r="S67" s="30">
        <v>6</v>
      </c>
      <c r="T67" s="30">
        <v>6.7</v>
      </c>
      <c r="U67" s="30">
        <v>162</v>
      </c>
      <c r="V67" s="30">
        <v>95.3</v>
      </c>
      <c r="W67" s="30">
        <v>61.4</v>
      </c>
      <c r="X67" s="30">
        <v>82.2</v>
      </c>
      <c r="Y67" s="30">
        <v>12</v>
      </c>
      <c r="Z67" s="30">
        <v>84.6</v>
      </c>
      <c r="AA67" s="30">
        <v>169.6</v>
      </c>
      <c r="AB67" s="14">
        <f>SUM(P67:AA67)</f>
        <v>701.5</v>
      </c>
      <c r="AC67" s="14">
        <f t="shared" si="2"/>
        <v>624.4</v>
      </c>
      <c r="AD67" s="52">
        <f t="shared" si="21"/>
        <v>809.85732814526591</v>
      </c>
      <c r="AE67" s="1"/>
      <c r="AF67" s="4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2:44" ht="15.95" customHeight="1" x14ac:dyDescent="0.25">
      <c r="B68" s="45" t="s">
        <v>73</v>
      </c>
      <c r="C68" s="7">
        <f t="shared" ref="C68:AB68" si="28">SUM(C69:C71)</f>
        <v>211</v>
      </c>
      <c r="D68" s="7">
        <f t="shared" si="28"/>
        <v>290.10000000000002</v>
      </c>
      <c r="E68" s="7">
        <f t="shared" si="28"/>
        <v>276.3</v>
      </c>
      <c r="F68" s="7">
        <f t="shared" si="28"/>
        <v>275.3</v>
      </c>
      <c r="G68" s="7">
        <f t="shared" si="28"/>
        <v>207.39999999999998</v>
      </c>
      <c r="H68" s="7">
        <f t="shared" si="28"/>
        <v>284.90000000000003</v>
      </c>
      <c r="I68" s="7">
        <f t="shared" si="28"/>
        <v>296</v>
      </c>
      <c r="J68" s="7">
        <f t="shared" si="28"/>
        <v>303.90000000000003</v>
      </c>
      <c r="K68" s="7">
        <f t="shared" si="28"/>
        <v>248.5</v>
      </c>
      <c r="L68" s="7">
        <f t="shared" si="28"/>
        <v>201.4</v>
      </c>
      <c r="M68" s="7">
        <f t="shared" si="28"/>
        <v>261.7</v>
      </c>
      <c r="N68" s="7">
        <f t="shared" si="28"/>
        <v>301.39999999999998</v>
      </c>
      <c r="O68" s="7">
        <f t="shared" si="28"/>
        <v>3157.9</v>
      </c>
      <c r="P68" s="7">
        <f t="shared" si="28"/>
        <v>284.5</v>
      </c>
      <c r="Q68" s="7">
        <f t="shared" si="28"/>
        <v>255.09999999999997</v>
      </c>
      <c r="R68" s="7">
        <f t="shared" si="28"/>
        <v>270.2</v>
      </c>
      <c r="S68" s="7">
        <f t="shared" si="28"/>
        <v>254</v>
      </c>
      <c r="T68" s="7">
        <f t="shared" si="28"/>
        <v>234.6</v>
      </c>
      <c r="U68" s="7">
        <f t="shared" si="28"/>
        <v>313.09999999999997</v>
      </c>
      <c r="V68" s="7">
        <f t="shared" si="28"/>
        <v>306.39999999999998</v>
      </c>
      <c r="W68" s="7">
        <f t="shared" si="28"/>
        <v>240.79999999999998</v>
      </c>
      <c r="X68" s="7">
        <f t="shared" si="28"/>
        <v>213.79999999999998</v>
      </c>
      <c r="Y68" s="7">
        <f t="shared" si="28"/>
        <v>202.7</v>
      </c>
      <c r="Z68" s="7">
        <f>SUM(Z69:Z71)</f>
        <v>278.39999999999998</v>
      </c>
      <c r="AA68" s="7">
        <f t="shared" si="28"/>
        <v>228.5</v>
      </c>
      <c r="AB68" s="7">
        <f t="shared" si="28"/>
        <v>3082.1000000000004</v>
      </c>
      <c r="AC68" s="7">
        <f t="shared" si="2"/>
        <v>-75.799999999999727</v>
      </c>
      <c r="AD68" s="131">
        <f t="shared" si="21"/>
        <v>-2.4003293327844366</v>
      </c>
      <c r="AE68" s="1"/>
      <c r="AF68" s="4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2:44" ht="15.95" customHeight="1" x14ac:dyDescent="0.25">
      <c r="B69" s="28" t="s">
        <v>74</v>
      </c>
      <c r="C69" s="14">
        <v>134.4</v>
      </c>
      <c r="D69" s="30">
        <v>200.9</v>
      </c>
      <c r="E69" s="30">
        <v>178.4</v>
      </c>
      <c r="F69" s="30">
        <v>176.4</v>
      </c>
      <c r="G69" s="30">
        <v>126.3</v>
      </c>
      <c r="H69" s="30">
        <v>168.7</v>
      </c>
      <c r="I69" s="30">
        <v>185.2</v>
      </c>
      <c r="J69" s="30">
        <v>193.8</v>
      </c>
      <c r="K69" s="30">
        <v>160.19999999999999</v>
      </c>
      <c r="L69" s="30">
        <v>113</v>
      </c>
      <c r="M69" s="30">
        <v>175.1</v>
      </c>
      <c r="N69" s="30">
        <v>213.6</v>
      </c>
      <c r="O69" s="14">
        <f>SUM(C69:N69)</f>
        <v>2025.9999999999998</v>
      </c>
      <c r="P69" s="14">
        <v>184.4</v>
      </c>
      <c r="Q69" s="30">
        <v>181.6</v>
      </c>
      <c r="R69" s="30">
        <v>194.6</v>
      </c>
      <c r="S69" s="30">
        <v>174.8</v>
      </c>
      <c r="T69" s="30">
        <v>138.5</v>
      </c>
      <c r="U69" s="30">
        <v>212.1</v>
      </c>
      <c r="V69" s="30">
        <v>200.7</v>
      </c>
      <c r="W69" s="30">
        <v>155.19999999999999</v>
      </c>
      <c r="X69" s="30">
        <v>148.5</v>
      </c>
      <c r="Y69" s="30">
        <v>120.1</v>
      </c>
      <c r="Z69" s="30">
        <v>209.8</v>
      </c>
      <c r="AA69" s="30">
        <v>165</v>
      </c>
      <c r="AB69" s="14">
        <f>SUM(P69:AA69)</f>
        <v>2085.3000000000002</v>
      </c>
      <c r="AC69" s="14">
        <f t="shared" si="2"/>
        <v>59.300000000000409</v>
      </c>
      <c r="AD69" s="52">
        <f t="shared" si="21"/>
        <v>2.9269496544916294</v>
      </c>
      <c r="AE69" s="1"/>
      <c r="AF69" s="4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2:44" ht="15.95" customHeight="1" x14ac:dyDescent="0.25">
      <c r="B70" s="28" t="s">
        <v>75</v>
      </c>
      <c r="C70" s="14">
        <v>75.099999999999994</v>
      </c>
      <c r="D70" s="30">
        <v>87.2</v>
      </c>
      <c r="E70" s="30">
        <v>95.8</v>
      </c>
      <c r="F70" s="30">
        <v>96.7</v>
      </c>
      <c r="G70" s="30">
        <v>79.099999999999994</v>
      </c>
      <c r="H70" s="30">
        <v>113.9</v>
      </c>
      <c r="I70" s="30">
        <v>108.7</v>
      </c>
      <c r="J70" s="30">
        <v>107.9</v>
      </c>
      <c r="K70" s="30">
        <v>86</v>
      </c>
      <c r="L70" s="30">
        <v>86.4</v>
      </c>
      <c r="M70" s="30">
        <v>84.4</v>
      </c>
      <c r="N70" s="30">
        <v>85.8</v>
      </c>
      <c r="O70" s="14">
        <f>SUM(C70:N70)</f>
        <v>1107</v>
      </c>
      <c r="P70" s="14">
        <v>97.6</v>
      </c>
      <c r="Q70" s="30">
        <v>71.3</v>
      </c>
      <c r="R70" s="30">
        <v>72.8</v>
      </c>
      <c r="S70" s="30">
        <v>77.099999999999994</v>
      </c>
      <c r="T70" s="30">
        <v>93.5</v>
      </c>
      <c r="U70" s="30">
        <v>98.6</v>
      </c>
      <c r="V70" s="30">
        <v>103.2</v>
      </c>
      <c r="W70" s="30">
        <v>83.1</v>
      </c>
      <c r="X70" s="30">
        <v>63.2</v>
      </c>
      <c r="Y70" s="30">
        <v>80</v>
      </c>
      <c r="Z70" s="30">
        <v>66.2</v>
      </c>
      <c r="AA70" s="30">
        <v>61.4</v>
      </c>
      <c r="AB70" s="14">
        <f>SUM(P70:AA70)</f>
        <v>968.00000000000011</v>
      </c>
      <c r="AC70" s="14">
        <f t="shared" si="2"/>
        <v>-138.99999999999989</v>
      </c>
      <c r="AD70" s="52">
        <f t="shared" si="21"/>
        <v>-12.556458897922301</v>
      </c>
      <c r="AE70" s="1"/>
      <c r="AF70" s="4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2:44" ht="15.95" customHeight="1" x14ac:dyDescent="0.25">
      <c r="B71" s="28" t="s">
        <v>31</v>
      </c>
      <c r="C71" s="14">
        <v>1.5</v>
      </c>
      <c r="D71" s="30">
        <v>2</v>
      </c>
      <c r="E71" s="30">
        <v>2.1</v>
      </c>
      <c r="F71" s="30">
        <v>2.2000000000000002</v>
      </c>
      <c r="G71" s="30">
        <v>2</v>
      </c>
      <c r="H71" s="30">
        <v>2.2999999999999998</v>
      </c>
      <c r="I71" s="30">
        <v>2.1</v>
      </c>
      <c r="J71" s="30">
        <v>2.2000000000000002</v>
      </c>
      <c r="K71" s="30">
        <v>2.2999999999999998</v>
      </c>
      <c r="L71" s="30">
        <v>2</v>
      </c>
      <c r="M71" s="30">
        <v>2.2000000000000002</v>
      </c>
      <c r="N71" s="30">
        <v>2</v>
      </c>
      <c r="O71" s="14">
        <f>SUM(C71:N71)</f>
        <v>24.900000000000002</v>
      </c>
      <c r="P71" s="14">
        <v>2.5</v>
      </c>
      <c r="Q71" s="30">
        <v>2.2000000000000002</v>
      </c>
      <c r="R71" s="30">
        <v>2.8</v>
      </c>
      <c r="S71" s="30">
        <v>2.1</v>
      </c>
      <c r="T71" s="30">
        <v>2.6</v>
      </c>
      <c r="U71" s="30">
        <v>2.4</v>
      </c>
      <c r="V71" s="30">
        <v>2.5</v>
      </c>
      <c r="W71" s="30">
        <v>2.5</v>
      </c>
      <c r="X71" s="30">
        <v>2.1</v>
      </c>
      <c r="Y71" s="30">
        <v>2.6</v>
      </c>
      <c r="Z71" s="30">
        <v>2.4</v>
      </c>
      <c r="AA71" s="30">
        <v>2.1</v>
      </c>
      <c r="AB71" s="14">
        <f>SUM(P71:AA71)</f>
        <v>28.800000000000004</v>
      </c>
      <c r="AC71" s="14">
        <f t="shared" si="2"/>
        <v>3.9000000000000021</v>
      </c>
      <c r="AD71" s="52">
        <f t="shared" si="21"/>
        <v>15.662650602409645</v>
      </c>
      <c r="AE71" s="1"/>
      <c r="AF71" s="4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2:44" ht="15.95" customHeight="1" x14ac:dyDescent="0.25">
      <c r="B72" s="45" t="s">
        <v>76</v>
      </c>
      <c r="C72" s="12">
        <v>1.8</v>
      </c>
      <c r="D72" s="7">
        <v>2.2000000000000002</v>
      </c>
      <c r="E72" s="7">
        <v>2.1</v>
      </c>
      <c r="F72" s="7">
        <v>2.2000000000000002</v>
      </c>
      <c r="G72" s="7">
        <v>1.8</v>
      </c>
      <c r="H72" s="7">
        <v>2.1</v>
      </c>
      <c r="I72" s="7">
        <v>2.2000000000000002</v>
      </c>
      <c r="J72" s="7">
        <v>2.2999999999999998</v>
      </c>
      <c r="K72" s="7">
        <v>2.2999999999999998</v>
      </c>
      <c r="L72" s="7">
        <v>2</v>
      </c>
      <c r="M72" s="7">
        <v>2.7</v>
      </c>
      <c r="N72" s="7">
        <v>2.6</v>
      </c>
      <c r="O72" s="12">
        <f>SUM(C72:N72)</f>
        <v>26.300000000000004</v>
      </c>
      <c r="P72" s="12">
        <v>2.8</v>
      </c>
      <c r="Q72" s="7">
        <v>2.9</v>
      </c>
      <c r="R72" s="7">
        <v>3.8</v>
      </c>
      <c r="S72" s="7">
        <v>3</v>
      </c>
      <c r="T72" s="7">
        <v>3.6</v>
      </c>
      <c r="U72" s="7">
        <v>4.2</v>
      </c>
      <c r="V72" s="7">
        <v>3.9</v>
      </c>
      <c r="W72" s="7">
        <v>3.9</v>
      </c>
      <c r="X72" s="7">
        <v>3.1</v>
      </c>
      <c r="Y72" s="7">
        <v>3.7</v>
      </c>
      <c r="Z72" s="7">
        <v>3.5</v>
      </c>
      <c r="AA72" s="7">
        <v>3</v>
      </c>
      <c r="AB72" s="12">
        <f>SUM(P72:AA72)</f>
        <v>41.4</v>
      </c>
      <c r="AC72" s="14">
        <f t="shared" ref="AC72:AC88" si="29">+AB72-O72</f>
        <v>15.099999999999994</v>
      </c>
      <c r="AD72" s="52">
        <f t="shared" si="21"/>
        <v>57.414448669201491</v>
      </c>
      <c r="AE72" s="1"/>
      <c r="AF72" s="4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2:44" ht="15.95" customHeight="1" x14ac:dyDescent="0.25">
      <c r="B73" s="11" t="s">
        <v>77</v>
      </c>
      <c r="C73" s="7">
        <f t="shared" ref="C73:AB73" si="30">+C74+C79+C80</f>
        <v>190.3</v>
      </c>
      <c r="D73" s="7">
        <f t="shared" si="30"/>
        <v>447.99999999999994</v>
      </c>
      <c r="E73" s="7">
        <f t="shared" si="30"/>
        <v>263.39999999999998</v>
      </c>
      <c r="F73" s="7">
        <f t="shared" si="30"/>
        <v>3208.6</v>
      </c>
      <c r="G73" s="7">
        <f t="shared" si="30"/>
        <v>208.8</v>
      </c>
      <c r="H73" s="7">
        <f t="shared" si="30"/>
        <v>1549.1</v>
      </c>
      <c r="I73" s="7">
        <f t="shared" si="30"/>
        <v>3029.2</v>
      </c>
      <c r="J73" s="7">
        <f t="shared" si="30"/>
        <v>536.5</v>
      </c>
      <c r="K73" s="7">
        <f t="shared" si="30"/>
        <v>1297.9999999999998</v>
      </c>
      <c r="L73" s="7">
        <f t="shared" si="30"/>
        <v>261.7</v>
      </c>
      <c r="M73" s="7">
        <f t="shared" si="30"/>
        <v>598.5</v>
      </c>
      <c r="N73" s="7">
        <f t="shared" si="30"/>
        <v>619.4</v>
      </c>
      <c r="O73" s="7">
        <f t="shared" si="30"/>
        <v>12211.499999999998</v>
      </c>
      <c r="P73" s="7">
        <f t="shared" si="30"/>
        <v>198.09999999999997</v>
      </c>
      <c r="Q73" s="7">
        <f t="shared" si="30"/>
        <v>289.5</v>
      </c>
      <c r="R73" s="7">
        <f t="shared" si="30"/>
        <v>417.8</v>
      </c>
      <c r="S73" s="7">
        <f t="shared" si="30"/>
        <v>800.1</v>
      </c>
      <c r="T73" s="7">
        <f t="shared" si="30"/>
        <v>1060.6000000000001</v>
      </c>
      <c r="U73" s="7">
        <f t="shared" si="30"/>
        <v>5131.2</v>
      </c>
      <c r="V73" s="7">
        <f t="shared" si="30"/>
        <v>327</v>
      </c>
      <c r="W73" s="7">
        <f t="shared" si="30"/>
        <v>2244.5</v>
      </c>
      <c r="X73" s="7">
        <f t="shared" si="30"/>
        <v>680.30000000000007</v>
      </c>
      <c r="Y73" s="7">
        <f t="shared" si="30"/>
        <v>1493.8</v>
      </c>
      <c r="Z73" s="7">
        <f t="shared" si="30"/>
        <v>450.10000000000008</v>
      </c>
      <c r="AA73" s="7">
        <f t="shared" si="30"/>
        <v>2075</v>
      </c>
      <c r="AB73" s="7">
        <f t="shared" si="30"/>
        <v>15168</v>
      </c>
      <c r="AC73" s="7">
        <f t="shared" si="29"/>
        <v>2956.5000000000018</v>
      </c>
      <c r="AD73" s="131">
        <f t="shared" si="21"/>
        <v>24.210784915858021</v>
      </c>
      <c r="AE73" s="1"/>
      <c r="AF73" s="4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</row>
    <row r="74" spans="2:44" ht="15.95" customHeight="1" x14ac:dyDescent="0.25">
      <c r="B74" s="45" t="s">
        <v>78</v>
      </c>
      <c r="C74" s="7">
        <f t="shared" ref="C74:AB74" si="31">SUM(C75:C78)</f>
        <v>182.2</v>
      </c>
      <c r="D74" s="7">
        <f t="shared" si="31"/>
        <v>431.29999999999995</v>
      </c>
      <c r="E74" s="7">
        <f t="shared" si="31"/>
        <v>250.4</v>
      </c>
      <c r="F74" s="7">
        <f t="shared" si="31"/>
        <v>3200.6</v>
      </c>
      <c r="G74" s="7">
        <f t="shared" si="31"/>
        <v>203.6</v>
      </c>
      <c r="H74" s="7">
        <f t="shared" si="31"/>
        <v>1539.5</v>
      </c>
      <c r="I74" s="7">
        <f t="shared" si="31"/>
        <v>3014.2999999999997</v>
      </c>
      <c r="J74" s="7">
        <f t="shared" si="31"/>
        <v>523.5</v>
      </c>
      <c r="K74" s="7">
        <f t="shared" si="31"/>
        <v>1281.8999999999999</v>
      </c>
      <c r="L74" s="7">
        <f t="shared" si="31"/>
        <v>241.1</v>
      </c>
      <c r="M74" s="7">
        <f t="shared" si="31"/>
        <v>577.29999999999995</v>
      </c>
      <c r="N74" s="7">
        <f t="shared" si="31"/>
        <v>601.20000000000005</v>
      </c>
      <c r="O74" s="7">
        <f t="shared" si="31"/>
        <v>12046.899999999998</v>
      </c>
      <c r="P74" s="7">
        <f t="shared" si="31"/>
        <v>188.2</v>
      </c>
      <c r="Q74" s="7">
        <f t="shared" si="31"/>
        <v>276.2</v>
      </c>
      <c r="R74" s="7">
        <f t="shared" si="31"/>
        <v>399.7</v>
      </c>
      <c r="S74" s="7">
        <f t="shared" si="31"/>
        <v>756.8</v>
      </c>
      <c r="T74" s="7">
        <f t="shared" si="31"/>
        <v>1047.3</v>
      </c>
      <c r="U74" s="7">
        <f t="shared" si="31"/>
        <v>5115.8999999999996</v>
      </c>
      <c r="V74" s="7">
        <f t="shared" si="31"/>
        <v>313.7</v>
      </c>
      <c r="W74" s="7">
        <f t="shared" si="31"/>
        <v>2224.3000000000002</v>
      </c>
      <c r="X74" s="7">
        <f t="shared" si="31"/>
        <v>661.5</v>
      </c>
      <c r="Y74" s="7">
        <f t="shared" si="31"/>
        <v>1459.9</v>
      </c>
      <c r="Z74" s="7">
        <f t="shared" si="31"/>
        <v>404.20000000000005</v>
      </c>
      <c r="AA74" s="7">
        <f t="shared" si="31"/>
        <v>2051.5</v>
      </c>
      <c r="AB74" s="7">
        <f t="shared" si="31"/>
        <v>14899.2</v>
      </c>
      <c r="AC74" s="7">
        <f t="shared" si="29"/>
        <v>2852.3000000000029</v>
      </c>
      <c r="AD74" s="131">
        <f t="shared" si="21"/>
        <v>23.676630502452941</v>
      </c>
      <c r="AE74" s="1"/>
      <c r="AF74" s="4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spans="2:44" ht="15.95" customHeight="1" x14ac:dyDescent="0.25">
      <c r="B75" s="28" t="s">
        <v>79</v>
      </c>
      <c r="C75" s="14">
        <v>0</v>
      </c>
      <c r="D75" s="14">
        <v>265.39999999999998</v>
      </c>
      <c r="E75" s="14">
        <v>0</v>
      </c>
      <c r="F75" s="14">
        <v>2854.9</v>
      </c>
      <c r="G75" s="14">
        <v>0</v>
      </c>
      <c r="H75" s="14">
        <v>1308.7</v>
      </c>
      <c r="I75" s="14">
        <v>0</v>
      </c>
      <c r="J75" s="14">
        <v>0</v>
      </c>
      <c r="K75" s="14">
        <v>1020</v>
      </c>
      <c r="L75" s="14">
        <v>0</v>
      </c>
      <c r="M75" s="14">
        <v>0</v>
      </c>
      <c r="N75" s="14">
        <v>0</v>
      </c>
      <c r="O75" s="14">
        <f t="shared" ref="O75:O80" si="32">SUM(C75:N75)</f>
        <v>5449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2699.4</v>
      </c>
      <c r="V75" s="14">
        <v>0</v>
      </c>
      <c r="W75" s="14">
        <v>828.9</v>
      </c>
      <c r="X75" s="14">
        <v>0</v>
      </c>
      <c r="Y75" s="14">
        <v>828.8</v>
      </c>
      <c r="Z75" s="14">
        <v>136</v>
      </c>
      <c r="AA75" s="14">
        <v>0</v>
      </c>
      <c r="AB75" s="14">
        <f t="shared" ref="AB75:AB80" si="33">SUM(P75:AA75)</f>
        <v>4493.1000000000004</v>
      </c>
      <c r="AC75" s="14">
        <f t="shared" si="29"/>
        <v>-955.89999999999964</v>
      </c>
      <c r="AD75" s="131">
        <f t="shared" si="21"/>
        <v>-17.542668379519171</v>
      </c>
      <c r="AE75" s="1"/>
      <c r="AF75" s="9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</row>
    <row r="76" spans="2:44" ht="15.95" customHeight="1" x14ac:dyDescent="0.25">
      <c r="B76" s="28" t="s">
        <v>80</v>
      </c>
      <c r="C76" s="14">
        <v>70</v>
      </c>
      <c r="D76" s="14">
        <v>33</v>
      </c>
      <c r="E76" s="14">
        <v>92.9</v>
      </c>
      <c r="F76" s="14">
        <v>162.19999999999999</v>
      </c>
      <c r="G76" s="14">
        <v>40</v>
      </c>
      <c r="H76" s="14">
        <v>79</v>
      </c>
      <c r="I76" s="14">
        <v>2837.2</v>
      </c>
      <c r="J76" s="14">
        <v>315.89999999999998</v>
      </c>
      <c r="K76" s="14">
        <v>40.6</v>
      </c>
      <c r="L76" s="14">
        <v>0</v>
      </c>
      <c r="M76" s="14">
        <v>278.89999999999998</v>
      </c>
      <c r="N76" s="14">
        <v>407.9</v>
      </c>
      <c r="O76" s="14">
        <f t="shared" si="32"/>
        <v>4357.5999999999995</v>
      </c>
      <c r="P76" s="14">
        <v>0</v>
      </c>
      <c r="Q76" s="14">
        <v>121.7</v>
      </c>
      <c r="R76" s="14">
        <v>279.39999999999998</v>
      </c>
      <c r="S76" s="14">
        <v>581.79999999999995</v>
      </c>
      <c r="T76" s="14">
        <v>838.7</v>
      </c>
      <c r="U76" s="14">
        <v>2211</v>
      </c>
      <c r="V76" s="14">
        <v>129.69999999999999</v>
      </c>
      <c r="W76" s="14">
        <v>1230.5</v>
      </c>
      <c r="X76" s="14">
        <v>503.4</v>
      </c>
      <c r="Y76" s="14">
        <v>438.1</v>
      </c>
      <c r="Z76" s="14">
        <v>46.9</v>
      </c>
      <c r="AA76" s="14">
        <v>1866</v>
      </c>
      <c r="AB76" s="14">
        <f t="shared" si="33"/>
        <v>8247.2000000000007</v>
      </c>
      <c r="AC76" s="14">
        <f t="shared" si="29"/>
        <v>3889.6000000000013</v>
      </c>
      <c r="AD76" s="131">
        <f t="shared" si="21"/>
        <v>89.260143198090731</v>
      </c>
      <c r="AE76" s="1"/>
      <c r="AF76" s="4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</row>
    <row r="77" spans="2:44" ht="15.95" customHeight="1" x14ac:dyDescent="0.25">
      <c r="B77" s="28" t="s">
        <v>81</v>
      </c>
      <c r="C77" s="14">
        <v>112.2</v>
      </c>
      <c r="D77" s="14">
        <v>132.9</v>
      </c>
      <c r="E77" s="14">
        <v>157.5</v>
      </c>
      <c r="F77" s="14">
        <v>183.5</v>
      </c>
      <c r="G77" s="14">
        <v>163.6</v>
      </c>
      <c r="H77" s="14">
        <v>151.80000000000001</v>
      </c>
      <c r="I77" s="14">
        <v>177.1</v>
      </c>
      <c r="J77" s="14">
        <v>207.6</v>
      </c>
      <c r="K77" s="14">
        <v>221.3</v>
      </c>
      <c r="L77" s="14">
        <v>241.1</v>
      </c>
      <c r="M77" s="14">
        <v>298.39999999999998</v>
      </c>
      <c r="N77" s="14">
        <v>193.3</v>
      </c>
      <c r="O77" s="14">
        <f t="shared" si="32"/>
        <v>2240.2999999999997</v>
      </c>
      <c r="P77" s="14">
        <v>188.2</v>
      </c>
      <c r="Q77" s="14">
        <v>154.5</v>
      </c>
      <c r="R77" s="14">
        <v>120.3</v>
      </c>
      <c r="S77" s="14">
        <v>175</v>
      </c>
      <c r="T77" s="14">
        <v>208.6</v>
      </c>
      <c r="U77" s="14">
        <v>205.5</v>
      </c>
      <c r="V77" s="14">
        <v>184</v>
      </c>
      <c r="W77" s="14">
        <v>164.9</v>
      </c>
      <c r="X77" s="14">
        <v>158.1</v>
      </c>
      <c r="Y77" s="14">
        <v>193</v>
      </c>
      <c r="Z77" s="14">
        <v>221.3</v>
      </c>
      <c r="AA77" s="14">
        <v>185.5</v>
      </c>
      <c r="AB77" s="14">
        <f t="shared" si="33"/>
        <v>2158.8999999999996</v>
      </c>
      <c r="AC77" s="14">
        <f t="shared" si="29"/>
        <v>-81.400000000000091</v>
      </c>
      <c r="AD77" s="52">
        <f t="shared" si="21"/>
        <v>-3.633441949738879</v>
      </c>
      <c r="AE77" s="1"/>
      <c r="AF77" s="4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</row>
    <row r="78" spans="2:44" ht="15.95" customHeight="1" x14ac:dyDescent="0.25">
      <c r="B78" s="28" t="s">
        <v>31</v>
      </c>
      <c r="C78" s="14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14">
        <f t="shared" si="32"/>
        <v>0</v>
      </c>
      <c r="P78" s="14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14">
        <f t="shared" si="33"/>
        <v>0</v>
      </c>
      <c r="AC78" s="14">
        <f t="shared" si="29"/>
        <v>0</v>
      </c>
      <c r="AD78" s="52">
        <v>0</v>
      </c>
      <c r="AE78" s="53"/>
      <c r="AF78" s="54"/>
      <c r="AG78" s="54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</row>
    <row r="79" spans="2:44" ht="15.95" customHeight="1" x14ac:dyDescent="0.25">
      <c r="B79" s="45" t="s">
        <v>82</v>
      </c>
      <c r="C79" s="12">
        <v>5.8</v>
      </c>
      <c r="D79" s="7">
        <v>11.9</v>
      </c>
      <c r="E79" s="7">
        <v>7.1</v>
      </c>
      <c r="F79" s="7">
        <v>5.0999999999999996</v>
      </c>
      <c r="G79" s="7">
        <v>3.8</v>
      </c>
      <c r="H79" s="7">
        <v>7.1</v>
      </c>
      <c r="I79" s="7">
        <v>3.6</v>
      </c>
      <c r="J79" s="7">
        <v>8.1999999999999993</v>
      </c>
      <c r="K79" s="7">
        <v>12.8</v>
      </c>
      <c r="L79" s="7">
        <v>16.2</v>
      </c>
      <c r="M79" s="7">
        <v>9.6</v>
      </c>
      <c r="N79" s="7">
        <v>16.8</v>
      </c>
      <c r="O79" s="12">
        <f t="shared" si="32"/>
        <v>107.99999999999999</v>
      </c>
      <c r="P79" s="12">
        <v>7.2</v>
      </c>
      <c r="Q79" s="7">
        <v>8.1999999999999993</v>
      </c>
      <c r="R79" s="7">
        <v>15</v>
      </c>
      <c r="S79" s="7">
        <v>39.6</v>
      </c>
      <c r="T79" s="7">
        <v>7.9</v>
      </c>
      <c r="U79" s="7">
        <v>11</v>
      </c>
      <c r="V79" s="7">
        <v>8.6</v>
      </c>
      <c r="W79" s="7">
        <v>17.2</v>
      </c>
      <c r="X79" s="7">
        <v>16.2</v>
      </c>
      <c r="Y79" s="7">
        <v>30.6</v>
      </c>
      <c r="Z79" s="7">
        <v>29.3</v>
      </c>
      <c r="AA79" s="7">
        <v>15.7</v>
      </c>
      <c r="AB79" s="12">
        <f t="shared" si="33"/>
        <v>206.5</v>
      </c>
      <c r="AC79" s="12">
        <f t="shared" si="29"/>
        <v>98.500000000000014</v>
      </c>
      <c r="AD79" s="132">
        <f t="shared" ref="AD79:AD88" si="34">+AC79/O79*100</f>
        <v>91.203703703703738</v>
      </c>
      <c r="AE79" s="53"/>
      <c r="AF79" s="55"/>
      <c r="AG79" s="56"/>
      <c r="AH79" s="57"/>
      <c r="AI79" s="57"/>
      <c r="AJ79" s="57"/>
      <c r="AK79" s="2"/>
      <c r="AL79" s="2"/>
      <c r="AM79" s="2"/>
      <c r="AN79" s="2"/>
      <c r="AO79" s="2"/>
      <c r="AP79" s="2"/>
      <c r="AQ79" s="2"/>
      <c r="AR79" s="2"/>
    </row>
    <row r="80" spans="2:44" ht="15.95" customHeight="1" x14ac:dyDescent="0.25">
      <c r="B80" s="58" t="s">
        <v>83</v>
      </c>
      <c r="C80" s="12">
        <v>2.2999999999999998</v>
      </c>
      <c r="D80" s="7">
        <v>4.8</v>
      </c>
      <c r="E80" s="7">
        <v>5.9</v>
      </c>
      <c r="F80" s="7">
        <v>2.9</v>
      </c>
      <c r="G80" s="7">
        <v>1.4</v>
      </c>
      <c r="H80" s="7">
        <v>2.5</v>
      </c>
      <c r="I80" s="7">
        <v>11.3</v>
      </c>
      <c r="J80" s="7">
        <v>4.8</v>
      </c>
      <c r="K80" s="7">
        <v>3.3</v>
      </c>
      <c r="L80" s="7">
        <v>4.4000000000000004</v>
      </c>
      <c r="M80" s="7">
        <v>11.6</v>
      </c>
      <c r="N80" s="7">
        <v>1.4</v>
      </c>
      <c r="O80" s="12">
        <f t="shared" si="32"/>
        <v>56.599999999999994</v>
      </c>
      <c r="P80" s="12">
        <v>2.7</v>
      </c>
      <c r="Q80" s="7">
        <v>5.0999999999999996</v>
      </c>
      <c r="R80" s="7">
        <v>3.1</v>
      </c>
      <c r="S80" s="7">
        <v>3.7</v>
      </c>
      <c r="T80" s="7">
        <v>5.4</v>
      </c>
      <c r="U80" s="7">
        <v>4.3</v>
      </c>
      <c r="V80" s="7">
        <v>4.7</v>
      </c>
      <c r="W80" s="7">
        <v>3</v>
      </c>
      <c r="X80" s="7">
        <v>2.6</v>
      </c>
      <c r="Y80" s="7">
        <v>3.3</v>
      </c>
      <c r="Z80" s="7">
        <v>16.600000000000001</v>
      </c>
      <c r="AA80" s="7">
        <v>7.8</v>
      </c>
      <c r="AB80" s="12">
        <f t="shared" si="33"/>
        <v>62.3</v>
      </c>
      <c r="AC80" s="12">
        <f t="shared" si="29"/>
        <v>5.7000000000000028</v>
      </c>
      <c r="AD80" s="132">
        <f t="shared" si="34"/>
        <v>10.070671378091879</v>
      </c>
      <c r="AE80" s="59"/>
      <c r="AF80" s="60"/>
      <c r="AG80" s="54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</row>
    <row r="81" spans="2:44" ht="15.95" customHeight="1" x14ac:dyDescent="0.25">
      <c r="B81" s="61" t="s">
        <v>84</v>
      </c>
      <c r="C81" s="12">
        <f t="shared" ref="C81:AB81" si="35">+C82</f>
        <v>0</v>
      </c>
      <c r="D81" s="12">
        <f t="shared" si="35"/>
        <v>0</v>
      </c>
      <c r="E81" s="12">
        <f t="shared" si="35"/>
        <v>0.5</v>
      </c>
      <c r="F81" s="12">
        <f t="shared" si="35"/>
        <v>1.6</v>
      </c>
      <c r="G81" s="12">
        <f t="shared" si="35"/>
        <v>8.9</v>
      </c>
      <c r="H81" s="12">
        <f t="shared" si="35"/>
        <v>0.4</v>
      </c>
      <c r="I81" s="12">
        <f t="shared" si="35"/>
        <v>2.7</v>
      </c>
      <c r="J81" s="12">
        <f t="shared" si="35"/>
        <v>0</v>
      </c>
      <c r="K81" s="12">
        <f t="shared" si="35"/>
        <v>0</v>
      </c>
      <c r="L81" s="12">
        <f t="shared" si="35"/>
        <v>1.6</v>
      </c>
      <c r="M81" s="12">
        <f t="shared" si="35"/>
        <v>7.2</v>
      </c>
      <c r="N81" s="12">
        <f t="shared" si="35"/>
        <v>0</v>
      </c>
      <c r="O81" s="12">
        <f t="shared" si="35"/>
        <v>22.900000000000002</v>
      </c>
      <c r="P81" s="12">
        <f t="shared" si="35"/>
        <v>0</v>
      </c>
      <c r="Q81" s="12">
        <f t="shared" si="35"/>
        <v>0</v>
      </c>
      <c r="R81" s="12">
        <f t="shared" si="35"/>
        <v>0</v>
      </c>
      <c r="S81" s="12">
        <f t="shared" si="35"/>
        <v>0</v>
      </c>
      <c r="T81" s="12">
        <f t="shared" si="35"/>
        <v>0</v>
      </c>
      <c r="U81" s="12">
        <f t="shared" si="35"/>
        <v>0</v>
      </c>
      <c r="V81" s="12">
        <f t="shared" si="35"/>
        <v>0</v>
      </c>
      <c r="W81" s="12">
        <f t="shared" si="35"/>
        <v>20.3</v>
      </c>
      <c r="X81" s="12">
        <f t="shared" si="35"/>
        <v>0.2</v>
      </c>
      <c r="Y81" s="12">
        <f t="shared" si="35"/>
        <v>0</v>
      </c>
      <c r="Z81" s="12">
        <f t="shared" si="35"/>
        <v>0</v>
      </c>
      <c r="AA81" s="12">
        <f t="shared" si="35"/>
        <v>0</v>
      </c>
      <c r="AB81" s="12">
        <f t="shared" si="35"/>
        <v>20.5</v>
      </c>
      <c r="AC81" s="12">
        <f t="shared" si="29"/>
        <v>-2.4000000000000021</v>
      </c>
      <c r="AD81" s="132">
        <f t="shared" si="34"/>
        <v>-10.480349344978174</v>
      </c>
      <c r="AE81" s="53"/>
      <c r="AF81" s="60"/>
      <c r="AG81" s="54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2:44" ht="15.95" customHeight="1" x14ac:dyDescent="0.25">
      <c r="B82" s="13" t="s">
        <v>85</v>
      </c>
      <c r="C82" s="14">
        <v>0</v>
      </c>
      <c r="D82" s="14">
        <v>0</v>
      </c>
      <c r="E82" s="14">
        <v>0.5</v>
      </c>
      <c r="F82" s="14">
        <v>1.6</v>
      </c>
      <c r="G82" s="14">
        <v>8.9</v>
      </c>
      <c r="H82" s="14">
        <v>0.4</v>
      </c>
      <c r="I82" s="14">
        <v>2.7</v>
      </c>
      <c r="J82" s="14">
        <v>0</v>
      </c>
      <c r="K82" s="14">
        <v>0</v>
      </c>
      <c r="L82" s="14">
        <v>1.6</v>
      </c>
      <c r="M82" s="14">
        <v>7.2</v>
      </c>
      <c r="N82" s="14">
        <v>0</v>
      </c>
      <c r="O82" s="14">
        <f>SUM(C82:N82)</f>
        <v>22.900000000000002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20.3</v>
      </c>
      <c r="X82" s="14">
        <v>0.2</v>
      </c>
      <c r="Y82" s="14">
        <v>0</v>
      </c>
      <c r="Z82" s="14">
        <v>0</v>
      </c>
      <c r="AA82" s="14">
        <v>0</v>
      </c>
      <c r="AB82" s="14">
        <f>SUM(P82:AA82)</f>
        <v>20.5</v>
      </c>
      <c r="AC82" s="14">
        <f t="shared" si="29"/>
        <v>-2.4000000000000021</v>
      </c>
      <c r="AD82" s="52">
        <f t="shared" si="34"/>
        <v>-10.480349344978174</v>
      </c>
      <c r="AE82" s="53"/>
      <c r="AF82" s="54"/>
      <c r="AG82" s="54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</row>
    <row r="83" spans="2:44" ht="15.95" customHeight="1" thickBot="1" x14ac:dyDescent="0.3">
      <c r="B83" s="124" t="s">
        <v>86</v>
      </c>
      <c r="C83" s="140">
        <f t="shared" ref="C83:AB83" si="36">+C81+C8</f>
        <v>41926.399999999994</v>
      </c>
      <c r="D83" s="140">
        <f t="shared" si="36"/>
        <v>33877.600000000006</v>
      </c>
      <c r="E83" s="140">
        <f t="shared" si="36"/>
        <v>39764.800000000003</v>
      </c>
      <c r="F83" s="140">
        <f t="shared" si="36"/>
        <v>49436.1</v>
      </c>
      <c r="G83" s="140">
        <f t="shared" si="36"/>
        <v>37021</v>
      </c>
      <c r="H83" s="140">
        <f t="shared" si="36"/>
        <v>38749.100000000006</v>
      </c>
      <c r="I83" s="140">
        <f t="shared" si="36"/>
        <v>41280.999999999993</v>
      </c>
      <c r="J83" s="140">
        <f t="shared" si="36"/>
        <v>37794.1</v>
      </c>
      <c r="K83" s="140">
        <f t="shared" si="36"/>
        <v>39097.800000000003</v>
      </c>
      <c r="L83" s="140">
        <f t="shared" si="36"/>
        <v>41462.1</v>
      </c>
      <c r="M83" s="140">
        <f t="shared" si="36"/>
        <v>38994.999999999993</v>
      </c>
      <c r="N83" s="140">
        <f t="shared" si="36"/>
        <v>45215.3</v>
      </c>
      <c r="O83" s="140">
        <f t="shared" si="36"/>
        <v>484620.3000000001</v>
      </c>
      <c r="P83" s="140">
        <f t="shared" si="36"/>
        <v>46954.099999999991</v>
      </c>
      <c r="Q83" s="140">
        <f t="shared" si="36"/>
        <v>37118.1</v>
      </c>
      <c r="R83" s="140">
        <f t="shared" si="36"/>
        <v>40981.899999999994</v>
      </c>
      <c r="S83" s="140">
        <f t="shared" si="36"/>
        <v>47446.8</v>
      </c>
      <c r="T83" s="140">
        <f t="shared" si="36"/>
        <v>49832.599999999991</v>
      </c>
      <c r="U83" s="140">
        <f t="shared" si="36"/>
        <v>48715</v>
      </c>
      <c r="V83" s="140">
        <f t="shared" si="36"/>
        <v>41137.899999999994</v>
      </c>
      <c r="W83" s="140">
        <f t="shared" si="36"/>
        <v>45359.099999999991</v>
      </c>
      <c r="X83" s="140">
        <f t="shared" si="36"/>
        <v>41793.899999999994</v>
      </c>
      <c r="Y83" s="140">
        <f t="shared" si="36"/>
        <v>45287.3</v>
      </c>
      <c r="Z83" s="140">
        <f t="shared" si="36"/>
        <v>44197.899999999994</v>
      </c>
      <c r="AA83" s="140">
        <f t="shared" si="36"/>
        <v>48368.399999999994</v>
      </c>
      <c r="AB83" s="140">
        <f t="shared" si="36"/>
        <v>537193</v>
      </c>
      <c r="AC83" s="140">
        <f t="shared" si="29"/>
        <v>52572.699999999895</v>
      </c>
      <c r="AD83" s="140">
        <f t="shared" si="34"/>
        <v>10.848224888639598</v>
      </c>
      <c r="AE83" s="53"/>
      <c r="AF83" s="60"/>
      <c r="AG83" s="54"/>
      <c r="AH83" s="31"/>
      <c r="AI83" s="2"/>
      <c r="AJ83" s="2"/>
      <c r="AK83" s="2"/>
      <c r="AL83" s="2"/>
      <c r="AM83" s="2"/>
      <c r="AN83" s="2"/>
      <c r="AO83" s="2"/>
      <c r="AP83" s="2"/>
      <c r="AQ83" s="2"/>
      <c r="AR83" s="2"/>
    </row>
    <row r="84" spans="2:44" ht="15.95" customHeight="1" thickTop="1" x14ac:dyDescent="0.25">
      <c r="B84" s="11" t="s">
        <v>87</v>
      </c>
      <c r="C84" s="12">
        <v>59.3</v>
      </c>
      <c r="D84" s="7">
        <v>5.3</v>
      </c>
      <c r="E84" s="7">
        <v>14.5</v>
      </c>
      <c r="F84" s="7">
        <v>28.1</v>
      </c>
      <c r="G84" s="7">
        <v>28.9</v>
      </c>
      <c r="H84" s="7">
        <v>285.2</v>
      </c>
      <c r="I84" s="7">
        <v>60.5</v>
      </c>
      <c r="J84" s="7">
        <v>28.5</v>
      </c>
      <c r="K84" s="7">
        <v>30.3</v>
      </c>
      <c r="L84" s="7">
        <v>36.6</v>
      </c>
      <c r="M84" s="7">
        <v>47.9</v>
      </c>
      <c r="N84" s="7">
        <v>398.7</v>
      </c>
      <c r="O84" s="12">
        <f>SUM(C84:N84)</f>
        <v>1023.8</v>
      </c>
      <c r="P84" s="12">
        <v>28.2</v>
      </c>
      <c r="Q84" s="7">
        <v>262.5</v>
      </c>
      <c r="R84" s="7">
        <v>162.30000000000001</v>
      </c>
      <c r="S84" s="7">
        <v>75</v>
      </c>
      <c r="T84" s="7">
        <v>4.7</v>
      </c>
      <c r="U84" s="7">
        <v>8.3000000000000007</v>
      </c>
      <c r="V84" s="7">
        <v>68.400000000000006</v>
      </c>
      <c r="W84" s="7">
        <v>166.9</v>
      </c>
      <c r="X84" s="7">
        <v>34.5</v>
      </c>
      <c r="Y84" s="7">
        <v>156.80000000000001</v>
      </c>
      <c r="Z84" s="7">
        <v>369.5</v>
      </c>
      <c r="AA84" s="7">
        <v>509.2</v>
      </c>
      <c r="AB84" s="12">
        <f>SUM(P84:AA84)</f>
        <v>1846.3</v>
      </c>
      <c r="AC84" s="12">
        <f t="shared" si="29"/>
        <v>822.5</v>
      </c>
      <c r="AD84" s="136">
        <f t="shared" si="34"/>
        <v>80.337956632154714</v>
      </c>
      <c r="AE84" s="53"/>
      <c r="AF84" s="60"/>
      <c r="AG84" s="54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</row>
    <row r="85" spans="2:44" ht="15.95" customHeight="1" x14ac:dyDescent="0.3">
      <c r="B85" s="62" t="s">
        <v>88</v>
      </c>
      <c r="C85" s="63">
        <f t="shared" ref="C85:AB85" si="37">+C86+C88</f>
        <v>50973.700000000004</v>
      </c>
      <c r="D85" s="63">
        <f t="shared" si="37"/>
        <v>5231.2</v>
      </c>
      <c r="E85" s="63">
        <f t="shared" si="37"/>
        <v>7269.5</v>
      </c>
      <c r="F85" s="63">
        <f t="shared" si="37"/>
        <v>4841.8</v>
      </c>
      <c r="G85" s="63">
        <f t="shared" si="37"/>
        <v>20638.900000000001</v>
      </c>
      <c r="H85" s="63">
        <f t="shared" si="37"/>
        <v>16815.5</v>
      </c>
      <c r="I85" s="63">
        <f t="shared" si="37"/>
        <v>24872.5</v>
      </c>
      <c r="J85" s="63">
        <f t="shared" si="37"/>
        <v>7349.2</v>
      </c>
      <c r="K85" s="63">
        <f t="shared" si="37"/>
        <v>6331.7000000000007</v>
      </c>
      <c r="L85" s="63">
        <f t="shared" si="37"/>
        <v>1632.7</v>
      </c>
      <c r="M85" s="63">
        <f t="shared" si="37"/>
        <v>20726.3</v>
      </c>
      <c r="N85" s="63">
        <f t="shared" si="37"/>
        <v>13716.800000000001</v>
      </c>
      <c r="O85" s="63">
        <f t="shared" si="37"/>
        <v>180399.80000000002</v>
      </c>
      <c r="P85" s="63">
        <f t="shared" si="37"/>
        <v>56092.200000000004</v>
      </c>
      <c r="Q85" s="63">
        <f t="shared" si="37"/>
        <v>8627.5999999999985</v>
      </c>
      <c r="R85" s="63">
        <f t="shared" si="37"/>
        <v>16829.5</v>
      </c>
      <c r="S85" s="63">
        <f t="shared" si="37"/>
        <v>20688.400000000001</v>
      </c>
      <c r="T85" s="63">
        <f t="shared" si="37"/>
        <v>16454.900000000001</v>
      </c>
      <c r="U85" s="63">
        <f t="shared" si="37"/>
        <v>29986.2</v>
      </c>
      <c r="V85" s="63">
        <f t="shared" si="37"/>
        <v>151.9</v>
      </c>
      <c r="W85" s="63">
        <f t="shared" si="37"/>
        <v>8901.2999999999993</v>
      </c>
      <c r="X85" s="63">
        <f t="shared" si="37"/>
        <v>6095.7</v>
      </c>
      <c r="Y85" s="63">
        <f t="shared" si="37"/>
        <v>5350</v>
      </c>
      <c r="Z85" s="63">
        <f t="shared" si="37"/>
        <v>1971.9</v>
      </c>
      <c r="AA85" s="63">
        <f t="shared" si="37"/>
        <v>17886</v>
      </c>
      <c r="AB85" s="63">
        <f t="shared" si="37"/>
        <v>189035.59999999998</v>
      </c>
      <c r="AC85" s="63">
        <f t="shared" si="29"/>
        <v>8635.7999999999593</v>
      </c>
      <c r="AD85" s="76">
        <f t="shared" si="34"/>
        <v>4.7870341319668634</v>
      </c>
      <c r="AE85" s="64"/>
      <c r="AF85" s="54"/>
      <c r="AG85" s="54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</row>
    <row r="86" spans="2:44" ht="15.95" customHeight="1" x14ac:dyDescent="0.3">
      <c r="B86" s="65" t="s">
        <v>89</v>
      </c>
      <c r="C86" s="66">
        <f t="shared" ref="C86:AB86" si="38">+C87</f>
        <v>0.1</v>
      </c>
      <c r="D86" s="66">
        <f t="shared" si="38"/>
        <v>28.5</v>
      </c>
      <c r="E86" s="66">
        <f t="shared" si="38"/>
        <v>0</v>
      </c>
      <c r="F86" s="66">
        <f t="shared" si="38"/>
        <v>0</v>
      </c>
      <c r="G86" s="66">
        <f t="shared" si="38"/>
        <v>0</v>
      </c>
      <c r="H86" s="66">
        <f t="shared" si="38"/>
        <v>0</v>
      </c>
      <c r="I86" s="66">
        <f t="shared" si="38"/>
        <v>0</v>
      </c>
      <c r="J86" s="66">
        <f t="shared" si="38"/>
        <v>45.7</v>
      </c>
      <c r="K86" s="66">
        <f t="shared" si="38"/>
        <v>0</v>
      </c>
      <c r="L86" s="66">
        <f t="shared" si="38"/>
        <v>13.8</v>
      </c>
      <c r="M86" s="66">
        <f t="shared" si="38"/>
        <v>0</v>
      </c>
      <c r="N86" s="66">
        <f t="shared" si="38"/>
        <v>0</v>
      </c>
      <c r="O86" s="66">
        <f t="shared" si="38"/>
        <v>88.100000000000009</v>
      </c>
      <c r="P86" s="66">
        <f t="shared" si="38"/>
        <v>0</v>
      </c>
      <c r="Q86" s="66">
        <f t="shared" si="38"/>
        <v>29.8</v>
      </c>
      <c r="R86" s="66">
        <f t="shared" si="38"/>
        <v>0</v>
      </c>
      <c r="S86" s="66">
        <f t="shared" si="38"/>
        <v>34.700000000000003</v>
      </c>
      <c r="T86" s="66">
        <f t="shared" si="38"/>
        <v>0</v>
      </c>
      <c r="U86" s="66">
        <f t="shared" si="38"/>
        <v>0</v>
      </c>
      <c r="V86" s="66">
        <f t="shared" si="38"/>
        <v>0</v>
      </c>
      <c r="W86" s="66">
        <f t="shared" si="38"/>
        <v>30.5</v>
      </c>
      <c r="X86" s="66">
        <f t="shared" si="38"/>
        <v>0</v>
      </c>
      <c r="Y86" s="66">
        <f t="shared" si="38"/>
        <v>0</v>
      </c>
      <c r="Z86" s="66">
        <f t="shared" si="38"/>
        <v>26.4</v>
      </c>
      <c r="AA86" s="66">
        <f t="shared" si="38"/>
        <v>0</v>
      </c>
      <c r="AB86" s="66">
        <f t="shared" si="38"/>
        <v>121.4</v>
      </c>
      <c r="AC86" s="66">
        <f t="shared" si="29"/>
        <v>33.299999999999997</v>
      </c>
      <c r="AD86" s="66">
        <f t="shared" si="34"/>
        <v>37.797956867196362</v>
      </c>
      <c r="AE86" s="64"/>
      <c r="AF86" s="54"/>
      <c r="AG86" s="54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</row>
    <row r="87" spans="2:44" ht="15.95" customHeight="1" x14ac:dyDescent="0.25">
      <c r="B87" s="67" t="s">
        <v>90</v>
      </c>
      <c r="C87" s="68">
        <v>0.1</v>
      </c>
      <c r="D87" s="69">
        <v>28.5</v>
      </c>
      <c r="E87" s="69">
        <v>0</v>
      </c>
      <c r="F87" s="69">
        <v>0</v>
      </c>
      <c r="G87" s="69">
        <v>0</v>
      </c>
      <c r="H87" s="69">
        <v>0</v>
      </c>
      <c r="I87" s="69">
        <v>0</v>
      </c>
      <c r="J87" s="69">
        <v>45.7</v>
      </c>
      <c r="K87" s="69">
        <v>0</v>
      </c>
      <c r="L87" s="69">
        <v>13.8</v>
      </c>
      <c r="M87" s="69">
        <v>0</v>
      </c>
      <c r="N87" s="69">
        <v>0</v>
      </c>
      <c r="O87" s="68">
        <f>SUM(C87:N87)</f>
        <v>88.100000000000009</v>
      </c>
      <c r="P87" s="68">
        <v>0</v>
      </c>
      <c r="Q87" s="69">
        <v>29.8</v>
      </c>
      <c r="R87" s="69">
        <v>0</v>
      </c>
      <c r="S87" s="69">
        <v>34.700000000000003</v>
      </c>
      <c r="T87" s="69">
        <v>0</v>
      </c>
      <c r="U87" s="69">
        <v>0</v>
      </c>
      <c r="V87" s="69">
        <v>0</v>
      </c>
      <c r="W87" s="69">
        <v>30.5</v>
      </c>
      <c r="X87" s="69">
        <v>0</v>
      </c>
      <c r="Y87" s="69">
        <v>0</v>
      </c>
      <c r="Z87" s="69">
        <v>26.4</v>
      </c>
      <c r="AA87" s="69">
        <v>0</v>
      </c>
      <c r="AB87" s="68">
        <f>SUM(P87:AA87)</f>
        <v>121.4</v>
      </c>
      <c r="AC87" s="69">
        <f t="shared" si="29"/>
        <v>33.299999999999997</v>
      </c>
      <c r="AD87" s="69">
        <f t="shared" si="34"/>
        <v>37.797956867196362</v>
      </c>
      <c r="AE87" s="70"/>
      <c r="AF87" s="54"/>
      <c r="AG87" s="54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</row>
    <row r="88" spans="2:44" ht="15.95" customHeight="1" x14ac:dyDescent="0.25">
      <c r="B88" s="65" t="s">
        <v>91</v>
      </c>
      <c r="C88" s="66">
        <f>+C89+C91</f>
        <v>50973.600000000006</v>
      </c>
      <c r="D88" s="66">
        <f>+D89+D91</f>
        <v>5202.7</v>
      </c>
      <c r="E88" s="66">
        <f>+E89+E91</f>
        <v>7269.5</v>
      </c>
      <c r="F88" s="66">
        <f>+F89+F91</f>
        <v>4841.8</v>
      </c>
      <c r="G88" s="66">
        <f t="shared" ref="G88:Z88" si="39">+G89+G91</f>
        <v>20638.900000000001</v>
      </c>
      <c r="H88" s="66">
        <f t="shared" si="39"/>
        <v>16815.5</v>
      </c>
      <c r="I88" s="66">
        <f t="shared" si="39"/>
        <v>24872.5</v>
      </c>
      <c r="J88" s="66">
        <f t="shared" si="39"/>
        <v>7303.5</v>
      </c>
      <c r="K88" s="66">
        <f t="shared" si="39"/>
        <v>6331.7000000000007</v>
      </c>
      <c r="L88" s="66">
        <f t="shared" si="39"/>
        <v>1618.9</v>
      </c>
      <c r="M88" s="66">
        <f t="shared" si="39"/>
        <v>20726.3</v>
      </c>
      <c r="N88" s="66">
        <f t="shared" si="39"/>
        <v>13716.800000000001</v>
      </c>
      <c r="O88" s="66">
        <f t="shared" si="39"/>
        <v>180311.7</v>
      </c>
      <c r="P88" s="66">
        <f t="shared" si="39"/>
        <v>56092.200000000004</v>
      </c>
      <c r="Q88" s="66">
        <f t="shared" si="39"/>
        <v>8597.7999999999993</v>
      </c>
      <c r="R88" s="66">
        <f t="shared" si="39"/>
        <v>16829.5</v>
      </c>
      <c r="S88" s="66">
        <f t="shared" si="39"/>
        <v>20653.7</v>
      </c>
      <c r="T88" s="66">
        <f t="shared" si="39"/>
        <v>16454.900000000001</v>
      </c>
      <c r="U88" s="66">
        <f t="shared" si="39"/>
        <v>29986.2</v>
      </c>
      <c r="V88" s="66">
        <f t="shared" si="39"/>
        <v>151.9</v>
      </c>
      <c r="W88" s="66">
        <f t="shared" si="39"/>
        <v>8870.7999999999993</v>
      </c>
      <c r="X88" s="66">
        <f t="shared" si="39"/>
        <v>6095.7</v>
      </c>
      <c r="Y88" s="66">
        <f t="shared" si="39"/>
        <v>5350</v>
      </c>
      <c r="Z88" s="66">
        <f t="shared" si="39"/>
        <v>1945.5</v>
      </c>
      <c r="AA88" s="66">
        <f>+AA89+AA91</f>
        <v>17886</v>
      </c>
      <c r="AB88" s="66">
        <f>+AB89+AB91</f>
        <v>188914.19999999998</v>
      </c>
      <c r="AC88" s="66">
        <f t="shared" si="29"/>
        <v>8602.4999999999709</v>
      </c>
      <c r="AD88" s="66">
        <f t="shared" si="34"/>
        <v>4.7709050494227325</v>
      </c>
      <c r="AE88" s="59"/>
      <c r="AF88" s="54"/>
      <c r="AG88" s="54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</row>
    <row r="89" spans="2:44" ht="15.95" customHeight="1" x14ac:dyDescent="0.25">
      <c r="B89" s="71" t="s">
        <v>92</v>
      </c>
      <c r="C89" s="72">
        <f>+C90</f>
        <v>0</v>
      </c>
      <c r="D89" s="72">
        <f t="shared" ref="D89:AC89" si="40">+D90</f>
        <v>0</v>
      </c>
      <c r="E89" s="72">
        <f t="shared" si="40"/>
        <v>0</v>
      </c>
      <c r="F89" s="72">
        <f t="shared" si="40"/>
        <v>0</v>
      </c>
      <c r="G89" s="72">
        <f t="shared" si="40"/>
        <v>0</v>
      </c>
      <c r="H89" s="72">
        <f t="shared" si="40"/>
        <v>0</v>
      </c>
      <c r="I89" s="72">
        <f t="shared" si="40"/>
        <v>0</v>
      </c>
      <c r="J89" s="72">
        <f t="shared" si="40"/>
        <v>0</v>
      </c>
      <c r="K89" s="72">
        <f t="shared" si="40"/>
        <v>0</v>
      </c>
      <c r="L89" s="72">
        <f t="shared" si="40"/>
        <v>0</v>
      </c>
      <c r="M89" s="72">
        <f t="shared" si="40"/>
        <v>0</v>
      </c>
      <c r="N89" s="72">
        <f t="shared" si="40"/>
        <v>0</v>
      </c>
      <c r="O89" s="72">
        <f t="shared" si="40"/>
        <v>0</v>
      </c>
      <c r="P89" s="72">
        <f t="shared" si="40"/>
        <v>0</v>
      </c>
      <c r="Q89" s="72">
        <f t="shared" si="40"/>
        <v>2000</v>
      </c>
      <c r="R89" s="72">
        <f t="shared" si="40"/>
        <v>1500</v>
      </c>
      <c r="S89" s="72">
        <f t="shared" si="40"/>
        <v>150</v>
      </c>
      <c r="T89" s="72">
        <f t="shared" si="40"/>
        <v>0</v>
      </c>
      <c r="U89" s="72">
        <f t="shared" si="40"/>
        <v>2750</v>
      </c>
      <c r="V89" s="72">
        <f t="shared" si="40"/>
        <v>0</v>
      </c>
      <c r="W89" s="72">
        <f t="shared" si="40"/>
        <v>0</v>
      </c>
      <c r="X89" s="72">
        <f t="shared" si="40"/>
        <v>0</v>
      </c>
      <c r="Y89" s="72">
        <f t="shared" si="40"/>
        <v>0</v>
      </c>
      <c r="Z89" s="72">
        <f t="shared" si="40"/>
        <v>0</v>
      </c>
      <c r="AA89" s="72">
        <f t="shared" si="40"/>
        <v>0</v>
      </c>
      <c r="AB89" s="72">
        <f t="shared" si="40"/>
        <v>6400</v>
      </c>
      <c r="AC89" s="72">
        <f t="shared" si="40"/>
        <v>6400</v>
      </c>
      <c r="AD89" s="135">
        <v>0</v>
      </c>
      <c r="AE89" s="53"/>
      <c r="AF89" s="54"/>
      <c r="AG89" s="54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</row>
    <row r="90" spans="2:44" ht="15.95" customHeight="1" x14ac:dyDescent="0.25">
      <c r="B90" s="24" t="s">
        <v>93</v>
      </c>
      <c r="C90" s="68">
        <v>0</v>
      </c>
      <c r="D90" s="69">
        <v>0</v>
      </c>
      <c r="E90" s="69">
        <v>0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K90" s="69">
        <v>0</v>
      </c>
      <c r="L90" s="69">
        <v>0</v>
      </c>
      <c r="M90" s="69">
        <v>0</v>
      </c>
      <c r="N90" s="69">
        <v>0</v>
      </c>
      <c r="O90" s="68">
        <f>SUM(C90:N90)</f>
        <v>0</v>
      </c>
      <c r="P90" s="68">
        <v>0</v>
      </c>
      <c r="Q90" s="69">
        <v>2000</v>
      </c>
      <c r="R90" s="69">
        <v>1500</v>
      </c>
      <c r="S90" s="69">
        <v>150</v>
      </c>
      <c r="T90" s="69">
        <v>0</v>
      </c>
      <c r="U90" s="69">
        <v>2750</v>
      </c>
      <c r="V90" s="69">
        <v>0</v>
      </c>
      <c r="W90" s="69">
        <v>0</v>
      </c>
      <c r="X90" s="69">
        <v>0</v>
      </c>
      <c r="Y90" s="69">
        <v>0</v>
      </c>
      <c r="Z90" s="69">
        <v>0</v>
      </c>
      <c r="AA90" s="69">
        <v>0</v>
      </c>
      <c r="AB90" s="68">
        <f>SUM(P90:AA90)</f>
        <v>6400</v>
      </c>
      <c r="AC90" s="69">
        <f t="shared" ref="AC90:AC103" si="41">+AB90-O90</f>
        <v>6400</v>
      </c>
      <c r="AD90" s="135">
        <v>0</v>
      </c>
      <c r="AE90" s="59"/>
      <c r="AF90" s="54"/>
      <c r="AG90" s="54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</row>
    <row r="91" spans="2:44" ht="15.95" customHeight="1" x14ac:dyDescent="0.25">
      <c r="B91" s="71" t="s">
        <v>94</v>
      </c>
      <c r="C91" s="73">
        <f>+C93+C96+C92</f>
        <v>50973.600000000006</v>
      </c>
      <c r="D91" s="73">
        <f t="shared" ref="D91:N91" si="42">+D93+D96</f>
        <v>5202.7</v>
      </c>
      <c r="E91" s="73">
        <f t="shared" si="42"/>
        <v>7269.5</v>
      </c>
      <c r="F91" s="73">
        <f t="shared" si="42"/>
        <v>4841.8</v>
      </c>
      <c r="G91" s="73">
        <f t="shared" si="42"/>
        <v>20638.900000000001</v>
      </c>
      <c r="H91" s="73">
        <f t="shared" si="42"/>
        <v>16815.5</v>
      </c>
      <c r="I91" s="73">
        <f>+I93+I96</f>
        <v>24872.5</v>
      </c>
      <c r="J91" s="73">
        <f>+J93+J96</f>
        <v>7303.5</v>
      </c>
      <c r="K91" s="73">
        <f>+K93+K96</f>
        <v>6331.7000000000007</v>
      </c>
      <c r="L91" s="73">
        <f>+L93+L96</f>
        <v>1618.9</v>
      </c>
      <c r="M91" s="73">
        <f>+M93+M96</f>
        <v>20726.3</v>
      </c>
      <c r="N91" s="73">
        <f t="shared" si="42"/>
        <v>13716.800000000001</v>
      </c>
      <c r="O91" s="73">
        <f>+O93+O96+O92</f>
        <v>180311.7</v>
      </c>
      <c r="P91" s="73">
        <f>+P93+P96+P92</f>
        <v>56092.200000000004</v>
      </c>
      <c r="Q91" s="73">
        <f t="shared" ref="Q91:AA91" si="43">+Q93+Q96</f>
        <v>6597.8</v>
      </c>
      <c r="R91" s="73">
        <f t="shared" si="43"/>
        <v>15329.5</v>
      </c>
      <c r="S91" s="73">
        <f t="shared" si="43"/>
        <v>20503.7</v>
      </c>
      <c r="T91" s="73">
        <f t="shared" si="43"/>
        <v>16454.900000000001</v>
      </c>
      <c r="U91" s="73">
        <f t="shared" si="43"/>
        <v>27236.2</v>
      </c>
      <c r="V91" s="73">
        <f>+V93+V96</f>
        <v>151.9</v>
      </c>
      <c r="W91" s="73">
        <f>+W93+W96</f>
        <v>8870.7999999999993</v>
      </c>
      <c r="X91" s="73">
        <f>+X93+X96</f>
        <v>6095.7</v>
      </c>
      <c r="Y91" s="73">
        <f>+Y93+Y96</f>
        <v>5350</v>
      </c>
      <c r="Z91" s="73">
        <f>+Z93+Z96</f>
        <v>1945.5</v>
      </c>
      <c r="AA91" s="73">
        <f t="shared" si="43"/>
        <v>17886</v>
      </c>
      <c r="AB91" s="73">
        <f>+AB93+AB96+AB92</f>
        <v>182514.19999999998</v>
      </c>
      <c r="AC91" s="74">
        <f t="shared" si="41"/>
        <v>2202.4999999999709</v>
      </c>
      <c r="AD91" s="74">
        <f>+AC91/O91*100</f>
        <v>1.2214958873994148</v>
      </c>
      <c r="AE91" s="59"/>
      <c r="AF91" s="54"/>
      <c r="AG91" s="54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</row>
    <row r="92" spans="2:44" ht="15.95" customHeight="1" x14ac:dyDescent="0.25">
      <c r="B92" s="75" t="s">
        <v>95</v>
      </c>
      <c r="C92" s="63">
        <v>0</v>
      </c>
      <c r="D92" s="76">
        <v>0</v>
      </c>
      <c r="E92" s="76">
        <v>0</v>
      </c>
      <c r="F92" s="76">
        <v>0</v>
      </c>
      <c r="G92" s="76">
        <v>0</v>
      </c>
      <c r="H92" s="76"/>
      <c r="I92" s="76">
        <v>0</v>
      </c>
      <c r="J92" s="76">
        <v>0</v>
      </c>
      <c r="K92" s="76">
        <v>0</v>
      </c>
      <c r="L92" s="76">
        <v>0</v>
      </c>
      <c r="M92" s="76">
        <v>0</v>
      </c>
      <c r="N92" s="76">
        <v>0</v>
      </c>
      <c r="O92" s="63">
        <f>SUM(C92:N92)</f>
        <v>0</v>
      </c>
      <c r="P92" s="63">
        <v>0</v>
      </c>
      <c r="Q92" s="76">
        <v>0</v>
      </c>
      <c r="R92" s="76">
        <v>0</v>
      </c>
      <c r="S92" s="76">
        <v>0</v>
      </c>
      <c r="T92" s="76">
        <v>0</v>
      </c>
      <c r="U92" s="76">
        <v>0</v>
      </c>
      <c r="V92" s="76">
        <v>0</v>
      </c>
      <c r="W92" s="76">
        <v>0</v>
      </c>
      <c r="X92" s="76">
        <v>0</v>
      </c>
      <c r="Y92" s="76">
        <v>0</v>
      </c>
      <c r="Z92" s="76">
        <v>0</v>
      </c>
      <c r="AA92" s="76">
        <v>0</v>
      </c>
      <c r="AB92" s="63">
        <f>SUM(P92:AA92)</f>
        <v>0</v>
      </c>
      <c r="AC92" s="77">
        <f t="shared" si="41"/>
        <v>0</v>
      </c>
      <c r="AD92" s="137" t="s">
        <v>96</v>
      </c>
      <c r="AE92" s="59"/>
      <c r="AF92" s="54"/>
      <c r="AG92" s="54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</row>
    <row r="93" spans="2:44" ht="15.95" customHeight="1" x14ac:dyDescent="0.25">
      <c r="B93" s="75" t="s">
        <v>97</v>
      </c>
      <c r="C93" s="76">
        <f t="shared" ref="C93:AB93" si="44">+C94+C95</f>
        <v>50568.3</v>
      </c>
      <c r="D93" s="76">
        <f t="shared" si="44"/>
        <v>5007</v>
      </c>
      <c r="E93" s="76">
        <f t="shared" si="44"/>
        <v>6250</v>
      </c>
      <c r="F93" s="76">
        <f t="shared" si="44"/>
        <v>3750</v>
      </c>
      <c r="G93" s="76">
        <f t="shared" si="44"/>
        <v>20000</v>
      </c>
      <c r="H93" s="76">
        <f t="shared" si="44"/>
        <v>16000</v>
      </c>
      <c r="I93" s="76">
        <f t="shared" si="44"/>
        <v>22989.3</v>
      </c>
      <c r="J93" s="76">
        <f t="shared" si="44"/>
        <v>7020.7</v>
      </c>
      <c r="K93" s="76">
        <f t="shared" si="44"/>
        <v>3500</v>
      </c>
      <c r="L93" s="76">
        <f t="shared" si="44"/>
        <v>0</v>
      </c>
      <c r="M93" s="76">
        <f t="shared" si="44"/>
        <v>6500</v>
      </c>
      <c r="N93" s="76">
        <f t="shared" si="44"/>
        <v>4425.8999999999996</v>
      </c>
      <c r="O93" s="76">
        <f t="shared" si="44"/>
        <v>146011.20000000001</v>
      </c>
      <c r="P93" s="76">
        <f t="shared" si="44"/>
        <v>56069.4</v>
      </c>
      <c r="Q93" s="76">
        <f t="shared" si="44"/>
        <v>6429.7</v>
      </c>
      <c r="R93" s="76">
        <f t="shared" si="44"/>
        <v>12825.8</v>
      </c>
      <c r="S93" s="76">
        <f t="shared" si="44"/>
        <v>20000</v>
      </c>
      <c r="T93" s="76">
        <f t="shared" si="44"/>
        <v>15373</v>
      </c>
      <c r="U93" s="76">
        <f t="shared" si="44"/>
        <v>26176.799999999999</v>
      </c>
      <c r="V93" s="76">
        <f t="shared" si="44"/>
        <v>0</v>
      </c>
      <c r="W93" s="76">
        <f t="shared" si="44"/>
        <v>7922</v>
      </c>
      <c r="X93" s="76">
        <f t="shared" si="44"/>
        <v>5818.8</v>
      </c>
      <c r="Y93" s="76">
        <f t="shared" si="44"/>
        <v>4181.2</v>
      </c>
      <c r="Z93" s="76">
        <f t="shared" si="44"/>
        <v>28.4</v>
      </c>
      <c r="AA93" s="76">
        <f t="shared" si="44"/>
        <v>10000</v>
      </c>
      <c r="AB93" s="76">
        <f t="shared" si="44"/>
        <v>164825.09999999998</v>
      </c>
      <c r="AC93" s="77">
        <f t="shared" si="41"/>
        <v>18813.899999999965</v>
      </c>
      <c r="AD93" s="76">
        <f>+AC93/O93*100</f>
        <v>12.885244419606142</v>
      </c>
      <c r="AE93" s="59"/>
      <c r="AF93" s="54"/>
      <c r="AG93" s="54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</row>
    <row r="94" spans="2:44" ht="15.95" customHeight="1" x14ac:dyDescent="0.25">
      <c r="B94" s="78" t="s">
        <v>98</v>
      </c>
      <c r="C94" s="68">
        <v>4993</v>
      </c>
      <c r="D94" s="69">
        <v>5007</v>
      </c>
      <c r="E94" s="69">
        <v>6250</v>
      </c>
      <c r="F94" s="69">
        <v>3750</v>
      </c>
      <c r="G94" s="69">
        <v>20000</v>
      </c>
      <c r="H94" s="69">
        <v>16000</v>
      </c>
      <c r="I94" s="69">
        <v>0</v>
      </c>
      <c r="J94" s="69">
        <v>7000</v>
      </c>
      <c r="K94" s="69">
        <v>3500</v>
      </c>
      <c r="L94" s="69">
        <v>0</v>
      </c>
      <c r="M94" s="69">
        <v>6500</v>
      </c>
      <c r="N94" s="69">
        <v>4425.8999999999996</v>
      </c>
      <c r="O94" s="68">
        <f>SUM(C94:N94)</f>
        <v>77425.899999999994</v>
      </c>
      <c r="P94" s="68">
        <v>0</v>
      </c>
      <c r="Q94" s="69">
        <v>6379.2</v>
      </c>
      <c r="R94" s="69">
        <v>12825.8</v>
      </c>
      <c r="S94" s="69">
        <v>20000</v>
      </c>
      <c r="T94" s="69">
        <v>15373</v>
      </c>
      <c r="U94" s="69">
        <v>2500</v>
      </c>
      <c r="V94" s="69">
        <v>0</v>
      </c>
      <c r="W94" s="69">
        <v>7922</v>
      </c>
      <c r="X94" s="69">
        <v>5818.8</v>
      </c>
      <c r="Y94" s="69">
        <v>4181.2</v>
      </c>
      <c r="Z94" s="69">
        <v>0</v>
      </c>
      <c r="AA94" s="69">
        <v>10000</v>
      </c>
      <c r="AB94" s="68">
        <f>SUM(P94:AA94)</f>
        <v>85000</v>
      </c>
      <c r="AC94" s="79">
        <f t="shared" si="41"/>
        <v>7574.1000000000058</v>
      </c>
      <c r="AD94" s="69">
        <f>+AC94/O94*100</f>
        <v>9.7823854808274842</v>
      </c>
      <c r="AE94" s="59"/>
      <c r="AF94" s="54"/>
      <c r="AG94" s="54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</row>
    <row r="95" spans="2:44" ht="15.95" customHeight="1" x14ac:dyDescent="0.25">
      <c r="B95" s="78" t="s">
        <v>99</v>
      </c>
      <c r="C95" s="68">
        <v>45575.3</v>
      </c>
      <c r="D95" s="69">
        <v>0</v>
      </c>
      <c r="E95" s="69">
        <v>0</v>
      </c>
      <c r="F95" s="69">
        <v>0</v>
      </c>
      <c r="G95" s="69">
        <v>0</v>
      </c>
      <c r="H95" s="69">
        <v>0</v>
      </c>
      <c r="I95" s="69">
        <v>22989.3</v>
      </c>
      <c r="J95" s="69">
        <v>20.7</v>
      </c>
      <c r="K95" s="69">
        <v>0</v>
      </c>
      <c r="L95" s="69">
        <v>0</v>
      </c>
      <c r="M95" s="69">
        <v>0</v>
      </c>
      <c r="N95" s="69">
        <v>0</v>
      </c>
      <c r="O95" s="68">
        <f>SUM(C95:N95)</f>
        <v>68585.3</v>
      </c>
      <c r="P95" s="68">
        <v>56069.4</v>
      </c>
      <c r="Q95" s="69">
        <v>50.5</v>
      </c>
      <c r="R95" s="69">
        <v>0</v>
      </c>
      <c r="S95" s="69">
        <v>0</v>
      </c>
      <c r="T95" s="69">
        <v>0</v>
      </c>
      <c r="U95" s="69">
        <v>23676.799999999999</v>
      </c>
      <c r="V95" s="69">
        <v>0</v>
      </c>
      <c r="W95" s="69">
        <v>0</v>
      </c>
      <c r="X95" s="69">
        <v>0</v>
      </c>
      <c r="Y95" s="69">
        <v>0</v>
      </c>
      <c r="Z95" s="69">
        <v>28.4</v>
      </c>
      <c r="AA95" s="69">
        <v>0</v>
      </c>
      <c r="AB95" s="68">
        <f>SUM(P95:AA95)</f>
        <v>79825.099999999991</v>
      </c>
      <c r="AC95" s="79">
        <f t="shared" si="41"/>
        <v>11239.799999999988</v>
      </c>
      <c r="AD95" s="69">
        <f>+AC95/O95*100</f>
        <v>16.388059832063121</v>
      </c>
      <c r="AE95" s="59"/>
      <c r="AF95" s="54"/>
      <c r="AG95" s="54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</row>
    <row r="96" spans="2:44" ht="15.95" customHeight="1" x14ac:dyDescent="0.25">
      <c r="B96" s="75" t="s">
        <v>100</v>
      </c>
      <c r="C96" s="76">
        <f t="shared" ref="C96:AB96" si="45">+C97+C98</f>
        <v>405.29999999999995</v>
      </c>
      <c r="D96" s="76">
        <f t="shared" si="45"/>
        <v>195.7</v>
      </c>
      <c r="E96" s="76">
        <f t="shared" si="45"/>
        <v>1019.5</v>
      </c>
      <c r="F96" s="76">
        <f t="shared" si="45"/>
        <v>1091.8</v>
      </c>
      <c r="G96" s="76">
        <f t="shared" si="45"/>
        <v>638.9</v>
      </c>
      <c r="H96" s="76">
        <f t="shared" si="45"/>
        <v>815.5</v>
      </c>
      <c r="I96" s="76">
        <f t="shared" si="45"/>
        <v>1883.2</v>
      </c>
      <c r="J96" s="76">
        <f t="shared" si="45"/>
        <v>282.8</v>
      </c>
      <c r="K96" s="76">
        <f t="shared" si="45"/>
        <v>2831.7000000000003</v>
      </c>
      <c r="L96" s="76">
        <f t="shared" si="45"/>
        <v>1618.9</v>
      </c>
      <c r="M96" s="76">
        <f t="shared" si="45"/>
        <v>14226.3</v>
      </c>
      <c r="N96" s="76">
        <f t="shared" si="45"/>
        <v>9290.9000000000015</v>
      </c>
      <c r="O96" s="76">
        <f t="shared" si="45"/>
        <v>34300.5</v>
      </c>
      <c r="P96" s="76">
        <f t="shared" si="45"/>
        <v>22.8</v>
      </c>
      <c r="Q96" s="76">
        <f t="shared" si="45"/>
        <v>168.1</v>
      </c>
      <c r="R96" s="76">
        <f t="shared" si="45"/>
        <v>2503.7000000000003</v>
      </c>
      <c r="S96" s="76">
        <f t="shared" si="45"/>
        <v>503.7</v>
      </c>
      <c r="T96" s="76">
        <f t="shared" si="45"/>
        <v>1081.8999999999999</v>
      </c>
      <c r="U96" s="76">
        <f t="shared" si="45"/>
        <v>1059.4000000000001</v>
      </c>
      <c r="V96" s="76">
        <f t="shared" si="45"/>
        <v>151.9</v>
      </c>
      <c r="W96" s="76">
        <f t="shared" si="45"/>
        <v>948.8</v>
      </c>
      <c r="X96" s="76">
        <f t="shared" si="45"/>
        <v>276.89999999999998</v>
      </c>
      <c r="Y96" s="76">
        <f t="shared" si="45"/>
        <v>1168.8</v>
      </c>
      <c r="Z96" s="76">
        <f t="shared" si="45"/>
        <v>1917.1</v>
      </c>
      <c r="AA96" s="76">
        <f t="shared" si="45"/>
        <v>7886</v>
      </c>
      <c r="AB96" s="76">
        <f t="shared" si="45"/>
        <v>17689.100000000002</v>
      </c>
      <c r="AC96" s="77">
        <f t="shared" si="41"/>
        <v>-16611.399999999998</v>
      </c>
      <c r="AD96" s="77">
        <f>+AC96/O96*100</f>
        <v>-48.429031646768991</v>
      </c>
      <c r="AE96" s="59"/>
      <c r="AF96" s="54"/>
      <c r="AG96" s="54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</row>
    <row r="97" spans="2:62" ht="13.5" customHeight="1" x14ac:dyDescent="0.25">
      <c r="B97" s="78" t="s">
        <v>101</v>
      </c>
      <c r="C97" s="68">
        <v>0</v>
      </c>
      <c r="D97" s="69">
        <v>0</v>
      </c>
      <c r="E97" s="69">
        <v>0</v>
      </c>
      <c r="F97" s="69">
        <v>0</v>
      </c>
      <c r="G97" s="69">
        <v>0</v>
      </c>
      <c r="H97" s="69">
        <v>0</v>
      </c>
      <c r="I97" s="69">
        <v>0</v>
      </c>
      <c r="J97" s="69">
        <v>0</v>
      </c>
      <c r="K97" s="69">
        <v>0</v>
      </c>
      <c r="L97" s="69">
        <v>0</v>
      </c>
      <c r="M97" s="69">
        <v>0</v>
      </c>
      <c r="N97" s="69">
        <v>0</v>
      </c>
      <c r="O97" s="68">
        <f>SUM(C97:N97)</f>
        <v>0</v>
      </c>
      <c r="P97" s="68">
        <v>0</v>
      </c>
      <c r="Q97" s="69">
        <v>0</v>
      </c>
      <c r="R97" s="69">
        <v>0</v>
      </c>
      <c r="S97" s="69">
        <v>0</v>
      </c>
      <c r="T97" s="69">
        <v>0</v>
      </c>
      <c r="U97" s="69">
        <v>0</v>
      </c>
      <c r="V97" s="69">
        <v>0</v>
      </c>
      <c r="W97" s="69">
        <v>0</v>
      </c>
      <c r="X97" s="69">
        <v>0</v>
      </c>
      <c r="Y97" s="69">
        <v>0</v>
      </c>
      <c r="Z97" s="69">
        <v>0</v>
      </c>
      <c r="AA97" s="69">
        <v>0</v>
      </c>
      <c r="AB97" s="68">
        <f>SUM(P97:AA97)</f>
        <v>0</v>
      </c>
      <c r="AC97" s="21">
        <f t="shared" si="41"/>
        <v>0</v>
      </c>
      <c r="AD97" s="137" t="s">
        <v>96</v>
      </c>
      <c r="AE97" s="59"/>
      <c r="AF97" s="54"/>
      <c r="AG97" s="54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</row>
    <row r="98" spans="2:62" ht="15.95" customHeight="1" x14ac:dyDescent="0.25">
      <c r="B98" s="78" t="s">
        <v>102</v>
      </c>
      <c r="C98" s="69">
        <f t="shared" ref="C98:AB98" si="46">+C99+C100</f>
        <v>405.29999999999995</v>
      </c>
      <c r="D98" s="69">
        <f t="shared" si="46"/>
        <v>195.7</v>
      </c>
      <c r="E98" s="69">
        <f t="shared" si="46"/>
        <v>1019.5</v>
      </c>
      <c r="F98" s="69">
        <f t="shared" si="46"/>
        <v>1091.8</v>
      </c>
      <c r="G98" s="69">
        <f t="shared" si="46"/>
        <v>638.9</v>
      </c>
      <c r="H98" s="69">
        <f t="shared" si="46"/>
        <v>815.5</v>
      </c>
      <c r="I98" s="69">
        <f t="shared" si="46"/>
        <v>1883.2</v>
      </c>
      <c r="J98" s="69">
        <f t="shared" si="46"/>
        <v>282.8</v>
      </c>
      <c r="K98" s="69">
        <f t="shared" si="46"/>
        <v>2831.7000000000003</v>
      </c>
      <c r="L98" s="69">
        <f t="shared" si="46"/>
        <v>1618.9</v>
      </c>
      <c r="M98" s="69">
        <f t="shared" si="46"/>
        <v>14226.3</v>
      </c>
      <c r="N98" s="69">
        <f t="shared" si="46"/>
        <v>9290.9000000000015</v>
      </c>
      <c r="O98" s="69">
        <f t="shared" si="46"/>
        <v>34300.5</v>
      </c>
      <c r="P98" s="69">
        <f t="shared" si="46"/>
        <v>22.8</v>
      </c>
      <c r="Q98" s="69">
        <f t="shared" si="46"/>
        <v>168.1</v>
      </c>
      <c r="R98" s="69">
        <f t="shared" si="46"/>
        <v>2503.7000000000003</v>
      </c>
      <c r="S98" s="69">
        <f t="shared" si="46"/>
        <v>503.7</v>
      </c>
      <c r="T98" s="69">
        <f t="shared" si="46"/>
        <v>1081.8999999999999</v>
      </c>
      <c r="U98" s="69">
        <f t="shared" si="46"/>
        <v>1059.4000000000001</v>
      </c>
      <c r="V98" s="69">
        <f t="shared" si="46"/>
        <v>151.9</v>
      </c>
      <c r="W98" s="69">
        <f t="shared" si="46"/>
        <v>948.8</v>
      </c>
      <c r="X98" s="69">
        <f t="shared" si="46"/>
        <v>276.89999999999998</v>
      </c>
      <c r="Y98" s="69">
        <f t="shared" si="46"/>
        <v>1168.8</v>
      </c>
      <c r="Z98" s="69">
        <f t="shared" si="46"/>
        <v>1917.1</v>
      </c>
      <c r="AA98" s="69">
        <f t="shared" si="46"/>
        <v>7886</v>
      </c>
      <c r="AB98" s="69">
        <f t="shared" si="46"/>
        <v>17689.100000000002</v>
      </c>
      <c r="AC98" s="21">
        <f t="shared" si="41"/>
        <v>-16611.399999999998</v>
      </c>
      <c r="AD98" s="79">
        <f t="shared" ref="AD98:AD103" si="47">+AC98/O98*100</f>
        <v>-48.429031646768991</v>
      </c>
      <c r="AE98" s="59"/>
      <c r="AF98" s="54"/>
      <c r="AG98" s="54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</row>
    <row r="99" spans="2:62" ht="15.95" customHeight="1" x14ac:dyDescent="0.25">
      <c r="B99" s="80" t="s">
        <v>103</v>
      </c>
      <c r="C99" s="81">
        <v>354.4</v>
      </c>
      <c r="D99" s="69">
        <v>134.6</v>
      </c>
      <c r="E99" s="69">
        <v>57.4</v>
      </c>
      <c r="F99" s="69">
        <v>107.8</v>
      </c>
      <c r="G99" s="69">
        <v>122.1</v>
      </c>
      <c r="H99" s="69">
        <v>0</v>
      </c>
      <c r="I99" s="69">
        <v>22.7</v>
      </c>
      <c r="J99" s="69">
        <v>120.5</v>
      </c>
      <c r="K99" s="69">
        <v>114.3</v>
      </c>
      <c r="L99" s="69">
        <v>68.400000000000006</v>
      </c>
      <c r="M99" s="69">
        <v>1.9</v>
      </c>
      <c r="N99" s="69">
        <v>35.200000000000003</v>
      </c>
      <c r="O99" s="68">
        <f>SUM(C99:N99)</f>
        <v>1139.3000000000002</v>
      </c>
      <c r="P99" s="68">
        <v>0</v>
      </c>
      <c r="Q99" s="69">
        <v>0</v>
      </c>
      <c r="R99" s="69">
        <v>54.9</v>
      </c>
      <c r="S99" s="69">
        <v>6.3</v>
      </c>
      <c r="T99" s="69">
        <v>1.3</v>
      </c>
      <c r="U99" s="69">
        <v>1.7</v>
      </c>
      <c r="V99" s="69">
        <v>0</v>
      </c>
      <c r="W99" s="69">
        <v>0</v>
      </c>
      <c r="X99" s="69">
        <v>51.7</v>
      </c>
      <c r="Y99" s="69">
        <v>0</v>
      </c>
      <c r="Z99" s="69">
        <v>0</v>
      </c>
      <c r="AA99" s="69">
        <v>10</v>
      </c>
      <c r="AB99" s="68">
        <f>SUM(P99:AA99)</f>
        <v>125.89999999999999</v>
      </c>
      <c r="AC99" s="21">
        <f t="shared" si="41"/>
        <v>-1013.4000000000002</v>
      </c>
      <c r="AD99" s="79">
        <f t="shared" si="47"/>
        <v>-88.949354867023615</v>
      </c>
      <c r="AE99" s="59"/>
      <c r="AF99" s="54"/>
      <c r="AG99" s="54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</row>
    <row r="100" spans="2:62" ht="15.95" customHeight="1" x14ac:dyDescent="0.25">
      <c r="B100" s="80" t="s">
        <v>31</v>
      </c>
      <c r="C100" s="68">
        <v>50.9</v>
      </c>
      <c r="D100" s="69">
        <v>61.1</v>
      </c>
      <c r="E100" s="69">
        <v>962.1</v>
      </c>
      <c r="F100" s="69">
        <v>984</v>
      </c>
      <c r="G100" s="69">
        <v>516.79999999999995</v>
      </c>
      <c r="H100" s="69">
        <v>815.5</v>
      </c>
      <c r="I100" s="69">
        <v>1860.5</v>
      </c>
      <c r="J100" s="69">
        <v>162.30000000000001</v>
      </c>
      <c r="K100" s="69">
        <v>2717.4</v>
      </c>
      <c r="L100" s="69">
        <v>1550.5</v>
      </c>
      <c r="M100" s="69">
        <v>14224.4</v>
      </c>
      <c r="N100" s="69">
        <v>9255.7000000000007</v>
      </c>
      <c r="O100" s="68">
        <f>SUM(C100:N100)</f>
        <v>33161.199999999997</v>
      </c>
      <c r="P100" s="68">
        <v>22.8</v>
      </c>
      <c r="Q100" s="69">
        <v>168.1</v>
      </c>
      <c r="R100" s="69">
        <v>2448.8000000000002</v>
      </c>
      <c r="S100" s="69">
        <v>497.4</v>
      </c>
      <c r="T100" s="69">
        <v>1080.5999999999999</v>
      </c>
      <c r="U100" s="69">
        <v>1057.7</v>
      </c>
      <c r="V100" s="69">
        <v>151.9</v>
      </c>
      <c r="W100" s="69">
        <v>948.8</v>
      </c>
      <c r="X100" s="69">
        <v>225.2</v>
      </c>
      <c r="Y100" s="69">
        <v>1168.8</v>
      </c>
      <c r="Z100" s="69">
        <v>1917.1</v>
      </c>
      <c r="AA100" s="69">
        <v>7876</v>
      </c>
      <c r="AB100" s="68">
        <f>SUM(P100:AA100)</f>
        <v>17563.2</v>
      </c>
      <c r="AC100" s="21">
        <f t="shared" si="41"/>
        <v>-15597.999999999996</v>
      </c>
      <c r="AD100" s="79">
        <f t="shared" si="47"/>
        <v>-47.03689854408163</v>
      </c>
      <c r="AE100" s="53"/>
      <c r="AF100" s="54"/>
      <c r="AG100" s="54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</row>
    <row r="101" spans="2:62" ht="15.95" customHeight="1" x14ac:dyDescent="0.25">
      <c r="B101" s="62" t="s">
        <v>104</v>
      </c>
      <c r="C101" s="63">
        <f t="shared" ref="C101:AB101" si="48">+C102</f>
        <v>4</v>
      </c>
      <c r="D101" s="63">
        <f t="shared" si="48"/>
        <v>3</v>
      </c>
      <c r="E101" s="63">
        <f t="shared" si="48"/>
        <v>9.4</v>
      </c>
      <c r="F101" s="63">
        <f t="shared" si="48"/>
        <v>2.8</v>
      </c>
      <c r="G101" s="63">
        <f t="shared" si="48"/>
        <v>1.7</v>
      </c>
      <c r="H101" s="63">
        <f t="shared" si="48"/>
        <v>4</v>
      </c>
      <c r="I101" s="63">
        <f t="shared" si="48"/>
        <v>2.1</v>
      </c>
      <c r="J101" s="63">
        <f t="shared" si="48"/>
        <v>13</v>
      </c>
      <c r="K101" s="63">
        <f t="shared" si="48"/>
        <v>6.9</v>
      </c>
      <c r="L101" s="63">
        <f t="shared" si="48"/>
        <v>3.9</v>
      </c>
      <c r="M101" s="63">
        <f t="shared" si="48"/>
        <v>10.3</v>
      </c>
      <c r="N101" s="63">
        <f t="shared" si="48"/>
        <v>35.5</v>
      </c>
      <c r="O101" s="63">
        <f t="shared" si="48"/>
        <v>96.6</v>
      </c>
      <c r="P101" s="63">
        <f t="shared" si="48"/>
        <v>2</v>
      </c>
      <c r="Q101" s="63">
        <f t="shared" si="48"/>
        <v>2.7</v>
      </c>
      <c r="R101" s="63">
        <f t="shared" si="48"/>
        <v>19.600000000000001</v>
      </c>
      <c r="S101" s="63">
        <f t="shared" si="48"/>
        <v>7.3</v>
      </c>
      <c r="T101" s="63">
        <f t="shared" si="48"/>
        <v>1.8</v>
      </c>
      <c r="U101" s="63">
        <f t="shared" si="48"/>
        <v>13.6</v>
      </c>
      <c r="V101" s="63">
        <f t="shared" si="48"/>
        <v>9.8000000000000007</v>
      </c>
      <c r="W101" s="63">
        <f t="shared" si="48"/>
        <v>33.1</v>
      </c>
      <c r="X101" s="63">
        <f t="shared" si="48"/>
        <v>22.3</v>
      </c>
      <c r="Y101" s="63">
        <f t="shared" si="48"/>
        <v>20.9</v>
      </c>
      <c r="Z101" s="63">
        <f t="shared" si="48"/>
        <v>20.2</v>
      </c>
      <c r="AA101" s="63">
        <f t="shared" si="48"/>
        <v>118.3</v>
      </c>
      <c r="AB101" s="63">
        <f t="shared" si="48"/>
        <v>271.59999999999997</v>
      </c>
      <c r="AC101" s="63">
        <f t="shared" si="41"/>
        <v>174.99999999999997</v>
      </c>
      <c r="AD101" s="77">
        <f t="shared" si="47"/>
        <v>181.15942028985506</v>
      </c>
      <c r="AE101" s="59"/>
      <c r="AF101" s="54"/>
      <c r="AG101" s="54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2:62" ht="13.5" customHeight="1" x14ac:dyDescent="0.25">
      <c r="B102" s="24" t="s">
        <v>105</v>
      </c>
      <c r="C102" s="68">
        <v>4</v>
      </c>
      <c r="D102" s="68">
        <v>3</v>
      </c>
      <c r="E102" s="68">
        <v>9.4</v>
      </c>
      <c r="F102" s="68">
        <v>2.8</v>
      </c>
      <c r="G102" s="68">
        <v>1.7</v>
      </c>
      <c r="H102" s="68">
        <v>4</v>
      </c>
      <c r="I102" s="68">
        <v>2.1</v>
      </c>
      <c r="J102" s="68">
        <v>13</v>
      </c>
      <c r="K102" s="68">
        <v>6.9</v>
      </c>
      <c r="L102" s="68">
        <v>3.9</v>
      </c>
      <c r="M102" s="68">
        <v>10.3</v>
      </c>
      <c r="N102" s="68">
        <v>35.5</v>
      </c>
      <c r="O102" s="68">
        <f>SUM(C102:N102)</f>
        <v>96.6</v>
      </c>
      <c r="P102" s="68">
        <v>2</v>
      </c>
      <c r="Q102" s="68">
        <v>2.7</v>
      </c>
      <c r="R102" s="68">
        <v>19.600000000000001</v>
      </c>
      <c r="S102" s="68">
        <v>7.3</v>
      </c>
      <c r="T102" s="68">
        <v>1.8</v>
      </c>
      <c r="U102" s="68">
        <v>13.6</v>
      </c>
      <c r="V102" s="68">
        <v>9.8000000000000007</v>
      </c>
      <c r="W102" s="68">
        <v>33.1</v>
      </c>
      <c r="X102" s="68">
        <v>22.3</v>
      </c>
      <c r="Y102" s="68">
        <v>20.9</v>
      </c>
      <c r="Z102" s="68">
        <v>20.2</v>
      </c>
      <c r="AA102" s="68">
        <v>118.3</v>
      </c>
      <c r="AB102" s="68">
        <f>SUM(P102:AA102)</f>
        <v>271.59999999999997</v>
      </c>
      <c r="AC102" s="68">
        <f t="shared" si="41"/>
        <v>174.99999999999997</v>
      </c>
      <c r="AD102" s="79">
        <f t="shared" si="47"/>
        <v>181.15942028985506</v>
      </c>
      <c r="AE102" s="59"/>
      <c r="AF102" s="54"/>
      <c r="AG102" s="54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2:62" ht="15.95" customHeight="1" thickBot="1" x14ac:dyDescent="0.3">
      <c r="B103" s="124" t="s">
        <v>86</v>
      </c>
      <c r="C103" s="140">
        <f t="shared" ref="C103:AB103" si="49">+C101+C85+C84+C83</f>
        <v>92963.4</v>
      </c>
      <c r="D103" s="140">
        <f t="shared" si="49"/>
        <v>39117.100000000006</v>
      </c>
      <c r="E103" s="140">
        <f t="shared" si="49"/>
        <v>47058.200000000004</v>
      </c>
      <c r="F103" s="140">
        <f t="shared" si="49"/>
        <v>54308.800000000003</v>
      </c>
      <c r="G103" s="140">
        <f t="shared" si="49"/>
        <v>57690.5</v>
      </c>
      <c r="H103" s="140">
        <f t="shared" si="49"/>
        <v>55853.8</v>
      </c>
      <c r="I103" s="140">
        <f t="shared" si="49"/>
        <v>66216.099999999991</v>
      </c>
      <c r="J103" s="140">
        <f t="shared" si="49"/>
        <v>45184.799999999996</v>
      </c>
      <c r="K103" s="140">
        <f t="shared" si="49"/>
        <v>45466.700000000004</v>
      </c>
      <c r="L103" s="140">
        <f t="shared" si="49"/>
        <v>43135.299999999996</v>
      </c>
      <c r="M103" s="140">
        <f t="shared" si="49"/>
        <v>59779.499999999993</v>
      </c>
      <c r="N103" s="140">
        <f t="shared" si="49"/>
        <v>59366.3</v>
      </c>
      <c r="O103" s="140">
        <f t="shared" si="49"/>
        <v>666140.50000000012</v>
      </c>
      <c r="P103" s="140">
        <f t="shared" si="49"/>
        <v>103076.5</v>
      </c>
      <c r="Q103" s="140">
        <f t="shared" si="49"/>
        <v>46010.899999999994</v>
      </c>
      <c r="R103" s="140">
        <f t="shared" si="49"/>
        <v>57993.299999999988</v>
      </c>
      <c r="S103" s="140">
        <f t="shared" si="49"/>
        <v>68217.5</v>
      </c>
      <c r="T103" s="140">
        <f t="shared" si="49"/>
        <v>66294</v>
      </c>
      <c r="U103" s="140">
        <f t="shared" si="49"/>
        <v>78723.100000000006</v>
      </c>
      <c r="V103" s="140">
        <f t="shared" si="49"/>
        <v>41367.999999999993</v>
      </c>
      <c r="W103" s="140">
        <f t="shared" si="49"/>
        <v>54460.399999999994</v>
      </c>
      <c r="X103" s="140">
        <f t="shared" si="49"/>
        <v>47946.399999999994</v>
      </c>
      <c r="Y103" s="140">
        <f t="shared" si="49"/>
        <v>50815</v>
      </c>
      <c r="Z103" s="140">
        <f t="shared" si="49"/>
        <v>46559.499999999993</v>
      </c>
      <c r="AA103" s="140">
        <f t="shared" si="49"/>
        <v>66881.899999999994</v>
      </c>
      <c r="AB103" s="140">
        <f t="shared" si="49"/>
        <v>728346.5</v>
      </c>
      <c r="AC103" s="140">
        <f t="shared" si="41"/>
        <v>62205.999999999884</v>
      </c>
      <c r="AD103" s="140">
        <f t="shared" si="47"/>
        <v>9.3382702297788338</v>
      </c>
      <c r="AE103" s="59"/>
      <c r="AF103" s="82"/>
      <c r="AG103" s="54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2:62" ht="15.95" customHeight="1" thickTop="1" x14ac:dyDescent="0.25">
      <c r="B104" s="83" t="s">
        <v>106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76"/>
      <c r="AE104" s="59"/>
      <c r="AF104" s="82"/>
      <c r="AG104" s="54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2:62" ht="17.25" customHeight="1" x14ac:dyDescent="0.25">
      <c r="B105" s="85" t="s">
        <v>107</v>
      </c>
      <c r="C105" s="86">
        <v>237.8</v>
      </c>
      <c r="D105" s="86">
        <v>264.8</v>
      </c>
      <c r="E105" s="86">
        <v>250.8</v>
      </c>
      <c r="F105" s="86">
        <v>247.8</v>
      </c>
      <c r="G105" s="86">
        <v>297.5</v>
      </c>
      <c r="H105" s="86">
        <v>236.2</v>
      </c>
      <c r="I105" s="86">
        <v>250.3</v>
      </c>
      <c r="J105" s="86">
        <v>249.5</v>
      </c>
      <c r="K105" s="86">
        <v>234.6</v>
      </c>
      <c r="L105" s="86">
        <v>259.39999999999998</v>
      </c>
      <c r="M105" s="86">
        <v>231.6</v>
      </c>
      <c r="N105" s="86">
        <v>234.5</v>
      </c>
      <c r="O105" s="86">
        <f>SUM(C105:N105)</f>
        <v>2994.8</v>
      </c>
      <c r="P105" s="86">
        <v>256.7</v>
      </c>
      <c r="Q105" s="86">
        <v>265.2</v>
      </c>
      <c r="R105" s="86">
        <v>258.2</v>
      </c>
      <c r="S105" s="86">
        <v>244.9</v>
      </c>
      <c r="T105" s="86">
        <v>272.89999999999998</v>
      </c>
      <c r="U105" s="86">
        <v>275.5</v>
      </c>
      <c r="V105" s="86">
        <v>259.10000000000002</v>
      </c>
      <c r="W105" s="86">
        <v>280</v>
      </c>
      <c r="X105" s="86">
        <v>272.10000000000002</v>
      </c>
      <c r="Y105" s="86">
        <v>310.39999999999998</v>
      </c>
      <c r="Z105" s="86">
        <v>276.39999999999998</v>
      </c>
      <c r="AA105" s="86">
        <v>302.60000000000002</v>
      </c>
      <c r="AB105" s="86">
        <f>SUM(P105:AA105)</f>
        <v>3274</v>
      </c>
      <c r="AC105" s="86">
        <f t="shared" ref="AC105:AC110" si="50">+AB105-O105</f>
        <v>279.19999999999982</v>
      </c>
      <c r="AD105" s="51">
        <f>+AC105/O105*100</f>
        <v>9.3228262321356947</v>
      </c>
      <c r="AE105" s="59"/>
      <c r="AF105" s="60"/>
      <c r="AG105" s="54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2:62" ht="17.25" customHeight="1" x14ac:dyDescent="0.25">
      <c r="B106" s="85" t="s">
        <v>108</v>
      </c>
      <c r="C106" s="86">
        <v>0</v>
      </c>
      <c r="D106" s="86">
        <v>8.5</v>
      </c>
      <c r="E106" s="86">
        <v>0</v>
      </c>
      <c r="F106" s="86">
        <v>0</v>
      </c>
      <c r="G106" s="86">
        <v>0</v>
      </c>
      <c r="H106" s="86">
        <v>0</v>
      </c>
      <c r="I106" s="86">
        <v>0</v>
      </c>
      <c r="J106" s="86">
        <v>0</v>
      </c>
      <c r="K106" s="86">
        <v>0</v>
      </c>
      <c r="L106" s="86">
        <v>141.1</v>
      </c>
      <c r="M106" s="86">
        <v>27</v>
      </c>
      <c r="N106" s="86">
        <v>209</v>
      </c>
      <c r="O106" s="86">
        <f>SUM(C106:N106)</f>
        <v>385.6</v>
      </c>
      <c r="P106" s="86">
        <v>0</v>
      </c>
      <c r="Q106" s="86">
        <v>20.2</v>
      </c>
      <c r="R106" s="86">
        <v>-0.2</v>
      </c>
      <c r="S106" s="86">
        <v>0.1</v>
      </c>
      <c r="T106" s="86">
        <v>0.4</v>
      </c>
      <c r="U106" s="86">
        <v>0</v>
      </c>
      <c r="V106" s="86">
        <v>0</v>
      </c>
      <c r="W106" s="86">
        <v>-0.2</v>
      </c>
      <c r="X106" s="86">
        <v>0</v>
      </c>
      <c r="Y106" s="86">
        <v>0</v>
      </c>
      <c r="Z106" s="86">
        <v>0</v>
      </c>
      <c r="AA106" s="86">
        <v>0</v>
      </c>
      <c r="AB106" s="86">
        <f>SUM(P106:AA106)</f>
        <v>20.3</v>
      </c>
      <c r="AC106" s="86">
        <f t="shared" si="50"/>
        <v>-365.3</v>
      </c>
      <c r="AD106" s="79">
        <f>+AC106/O106*100</f>
        <v>-94.735477178423238</v>
      </c>
      <c r="AE106" s="59"/>
      <c r="AF106" s="60"/>
      <c r="AG106" s="54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2:62" ht="17.25" customHeight="1" x14ac:dyDescent="0.25">
      <c r="B107" s="85" t="s">
        <v>109</v>
      </c>
      <c r="C107" s="87">
        <v>0</v>
      </c>
      <c r="D107" s="87">
        <v>0</v>
      </c>
      <c r="E107" s="87">
        <v>0</v>
      </c>
      <c r="F107" s="87">
        <v>0</v>
      </c>
      <c r="G107" s="87">
        <v>0</v>
      </c>
      <c r="H107" s="87">
        <v>0</v>
      </c>
      <c r="I107" s="87">
        <v>0</v>
      </c>
      <c r="J107" s="87">
        <v>0</v>
      </c>
      <c r="K107" s="87">
        <v>0</v>
      </c>
      <c r="L107" s="87">
        <v>0</v>
      </c>
      <c r="M107" s="87">
        <v>105</v>
      </c>
      <c r="N107" s="87">
        <v>915.5</v>
      </c>
      <c r="O107" s="87">
        <f>SUM(C107:N107)</f>
        <v>1020.5</v>
      </c>
      <c r="P107" s="88">
        <v>979.7</v>
      </c>
      <c r="Q107" s="88">
        <v>1233.7</v>
      </c>
      <c r="R107" s="88">
        <v>1404.8</v>
      </c>
      <c r="S107" s="88">
        <v>482.6</v>
      </c>
      <c r="T107" s="88">
        <v>377.5</v>
      </c>
      <c r="U107" s="88">
        <v>631.4</v>
      </c>
      <c r="V107" s="88">
        <v>345.7</v>
      </c>
      <c r="W107" s="88">
        <v>373.1</v>
      </c>
      <c r="X107" s="88">
        <v>266.39999999999998</v>
      </c>
      <c r="Y107" s="88">
        <v>163</v>
      </c>
      <c r="Z107" s="88">
        <v>157.69999999999999</v>
      </c>
      <c r="AA107" s="88">
        <v>74</v>
      </c>
      <c r="AB107" s="86">
        <f>SUM(P107:AA107)</f>
        <v>6489.5999999999995</v>
      </c>
      <c r="AC107" s="86">
        <f t="shared" si="50"/>
        <v>5469.0999999999995</v>
      </c>
      <c r="AD107" s="138">
        <v>0</v>
      </c>
      <c r="AE107" s="1"/>
      <c r="AF107" s="9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2:62" ht="16.5" customHeight="1" x14ac:dyDescent="0.25">
      <c r="B108" s="85" t="s">
        <v>110</v>
      </c>
      <c r="C108" s="86">
        <v>0.1</v>
      </c>
      <c r="D108" s="86">
        <v>0.1</v>
      </c>
      <c r="E108" s="86">
        <v>0</v>
      </c>
      <c r="F108" s="86">
        <v>0</v>
      </c>
      <c r="G108" s="86">
        <v>0</v>
      </c>
      <c r="H108" s="86">
        <v>0</v>
      </c>
      <c r="I108" s="86">
        <v>0</v>
      </c>
      <c r="J108" s="86">
        <v>0.1</v>
      </c>
      <c r="K108" s="86">
        <v>0</v>
      </c>
      <c r="L108" s="86">
        <v>0.1</v>
      </c>
      <c r="M108" s="86">
        <v>0.1</v>
      </c>
      <c r="N108" s="86">
        <v>-0.1</v>
      </c>
      <c r="O108" s="86">
        <f>SUM(C108:N108)</f>
        <v>0.4</v>
      </c>
      <c r="P108" s="86">
        <v>0</v>
      </c>
      <c r="Q108" s="86">
        <v>0</v>
      </c>
      <c r="R108" s="86">
        <v>0.2</v>
      </c>
      <c r="S108" s="86">
        <v>0</v>
      </c>
      <c r="T108" s="86">
        <v>-0.1</v>
      </c>
      <c r="U108" s="86">
        <v>0</v>
      </c>
      <c r="V108" s="86">
        <v>0</v>
      </c>
      <c r="W108" s="86">
        <v>3.7</v>
      </c>
      <c r="X108" s="86">
        <v>5.7</v>
      </c>
      <c r="Y108" s="86">
        <v>0.7</v>
      </c>
      <c r="Z108" s="86">
        <v>0.5</v>
      </c>
      <c r="AA108" s="86">
        <v>-7.6</v>
      </c>
      <c r="AB108" s="86">
        <f>SUM(P108:AA108)</f>
        <v>3.0999999999999996</v>
      </c>
      <c r="AC108" s="86">
        <f t="shared" si="50"/>
        <v>2.6999999999999997</v>
      </c>
      <c r="AD108" s="51">
        <f>+AC108/O108*100</f>
        <v>674.99999999999989</v>
      </c>
      <c r="AE108" s="1"/>
      <c r="AF108" s="89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2:62" ht="16.5" customHeight="1" thickBot="1" x14ac:dyDescent="0.3">
      <c r="B109" s="90" t="s">
        <v>111</v>
      </c>
      <c r="C109" s="91">
        <v>89.3</v>
      </c>
      <c r="D109" s="91">
        <v>131.30000000000001</v>
      </c>
      <c r="E109" s="91">
        <v>134.69999999999999</v>
      </c>
      <c r="F109" s="91">
        <v>138.80000000000001</v>
      </c>
      <c r="G109" s="91">
        <v>88.8</v>
      </c>
      <c r="H109" s="91">
        <v>94.6</v>
      </c>
      <c r="I109" s="91">
        <v>99.8</v>
      </c>
      <c r="J109" s="91">
        <v>98.9</v>
      </c>
      <c r="K109" s="91">
        <v>89.7</v>
      </c>
      <c r="L109" s="91">
        <v>122.8</v>
      </c>
      <c r="M109" s="91">
        <v>106.7</v>
      </c>
      <c r="N109" s="91">
        <v>107</v>
      </c>
      <c r="O109" s="91">
        <f>SUM(C109:N109)</f>
        <v>1302.4000000000001</v>
      </c>
      <c r="P109" s="91">
        <v>100</v>
      </c>
      <c r="Q109" s="91">
        <v>56.3</v>
      </c>
      <c r="R109" s="91">
        <v>55.8</v>
      </c>
      <c r="S109" s="91">
        <v>54.2</v>
      </c>
      <c r="T109" s="91">
        <v>77.400000000000006</v>
      </c>
      <c r="U109" s="91">
        <v>63.1</v>
      </c>
      <c r="V109" s="91">
        <v>85.6</v>
      </c>
      <c r="W109" s="91">
        <v>63.8</v>
      </c>
      <c r="X109" s="91">
        <v>57.7</v>
      </c>
      <c r="Y109" s="91">
        <v>78.8</v>
      </c>
      <c r="Z109" s="91">
        <v>76.599999999999994</v>
      </c>
      <c r="AA109" s="91">
        <v>77.099999999999994</v>
      </c>
      <c r="AB109" s="92">
        <f>SUM(P109:AA109)</f>
        <v>846.40000000000009</v>
      </c>
      <c r="AC109" s="92">
        <f t="shared" si="50"/>
        <v>-456</v>
      </c>
      <c r="AD109" s="139">
        <f>+AC109/O109*100</f>
        <v>-35.012285012285012</v>
      </c>
      <c r="AE109" s="1"/>
      <c r="AF109" s="4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2:62" ht="16.5" customHeight="1" thickTop="1" thickBot="1" x14ac:dyDescent="0.3">
      <c r="B110" s="124" t="s">
        <v>112</v>
      </c>
      <c r="C110" s="140">
        <f t="shared" ref="C110:AB110" si="51">+C109+C108+C107+C106+C105+C103</f>
        <v>93290.599999999991</v>
      </c>
      <c r="D110" s="140">
        <f t="shared" si="51"/>
        <v>39521.800000000003</v>
      </c>
      <c r="E110" s="140">
        <f t="shared" si="51"/>
        <v>47443.700000000004</v>
      </c>
      <c r="F110" s="140">
        <f t="shared" si="51"/>
        <v>54695.4</v>
      </c>
      <c r="G110" s="140">
        <f t="shared" si="51"/>
        <v>58076.800000000003</v>
      </c>
      <c r="H110" s="140">
        <f t="shared" si="51"/>
        <v>56184.600000000006</v>
      </c>
      <c r="I110" s="140">
        <f t="shared" si="51"/>
        <v>66566.2</v>
      </c>
      <c r="J110" s="140">
        <f t="shared" si="51"/>
        <v>45533.299999999996</v>
      </c>
      <c r="K110" s="140">
        <f t="shared" si="51"/>
        <v>45791.000000000007</v>
      </c>
      <c r="L110" s="140">
        <f t="shared" si="51"/>
        <v>43658.7</v>
      </c>
      <c r="M110" s="140">
        <f t="shared" si="51"/>
        <v>60249.899999999994</v>
      </c>
      <c r="N110" s="140">
        <f t="shared" si="51"/>
        <v>60832.200000000004</v>
      </c>
      <c r="O110" s="140">
        <f t="shared" si="51"/>
        <v>671844.20000000007</v>
      </c>
      <c r="P110" s="140">
        <f t="shared" si="51"/>
        <v>104412.9</v>
      </c>
      <c r="Q110" s="140">
        <f t="shared" si="51"/>
        <v>47586.299999999996</v>
      </c>
      <c r="R110" s="140">
        <f t="shared" si="51"/>
        <v>59712.099999999991</v>
      </c>
      <c r="S110" s="140">
        <f t="shared" si="51"/>
        <v>68999.3</v>
      </c>
      <c r="T110" s="140">
        <f t="shared" si="51"/>
        <v>67022.100000000006</v>
      </c>
      <c r="U110" s="140">
        <f t="shared" si="51"/>
        <v>79693.100000000006</v>
      </c>
      <c r="V110" s="140">
        <f t="shared" si="51"/>
        <v>42058.399999999994</v>
      </c>
      <c r="W110" s="140">
        <f t="shared" si="51"/>
        <v>55180.799999999996</v>
      </c>
      <c r="X110" s="140">
        <f t="shared" si="51"/>
        <v>48548.299999999996</v>
      </c>
      <c r="Y110" s="140">
        <f t="shared" si="51"/>
        <v>51367.9</v>
      </c>
      <c r="Z110" s="140">
        <f t="shared" si="51"/>
        <v>47070.69999999999</v>
      </c>
      <c r="AA110" s="140">
        <f t="shared" si="51"/>
        <v>67328</v>
      </c>
      <c r="AB110" s="140">
        <f t="shared" si="51"/>
        <v>738979.9</v>
      </c>
      <c r="AC110" s="140">
        <f t="shared" si="50"/>
        <v>67135.699999999953</v>
      </c>
      <c r="AD110" s="140">
        <f>+AC110/O110*100</f>
        <v>9.9927483187322217</v>
      </c>
      <c r="AE110" s="1"/>
      <c r="AF110" s="4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2:62" ht="16.5" customHeight="1" thickTop="1" x14ac:dyDescent="0.25">
      <c r="B111" s="141" t="s">
        <v>113</v>
      </c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1"/>
      <c r="AF111" s="4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2:62" ht="15" customHeight="1" x14ac:dyDescent="0.25">
      <c r="B112" s="142" t="s">
        <v>114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95"/>
      <c r="AB112" s="95"/>
      <c r="AC112" s="93"/>
      <c r="AD112" s="93"/>
      <c r="AE112" s="1"/>
      <c r="AF112" s="4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2:44" s="100" customFormat="1" ht="12" customHeight="1" x14ac:dyDescent="0.3">
      <c r="B113" s="143" t="s">
        <v>115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96"/>
      <c r="AC113" s="97"/>
      <c r="AD113" s="97"/>
      <c r="AE113" s="98"/>
      <c r="AF113" s="99"/>
    </row>
    <row r="114" spans="2:44" s="100" customFormat="1" ht="12" customHeight="1" x14ac:dyDescent="0.3">
      <c r="B114" s="143" t="s">
        <v>116</v>
      </c>
      <c r="C114" s="101"/>
      <c r="D114" s="101"/>
      <c r="E114" s="101"/>
      <c r="F114" s="101"/>
      <c r="G114" s="101"/>
      <c r="H114" s="102"/>
      <c r="I114" s="102"/>
      <c r="J114" s="102"/>
      <c r="K114" s="102"/>
      <c r="L114" s="102"/>
      <c r="M114" s="102"/>
      <c r="N114" s="102"/>
      <c r="O114" s="101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7"/>
      <c r="AD114" s="94"/>
      <c r="AE114" s="98"/>
      <c r="AF114" s="99"/>
    </row>
    <row r="115" spans="2:44" ht="11.25" customHeight="1" x14ac:dyDescent="0.25">
      <c r="B115" s="143" t="s">
        <v>117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1"/>
      <c r="AF115" s="4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2:44" ht="12.75" customHeight="1" x14ac:dyDescent="0.25">
      <c r="B116" s="144" t="s">
        <v>118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1"/>
      <c r="AF116" s="4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2:44" ht="14.25" x14ac:dyDescent="0.25">
      <c r="B117" s="144" t="s">
        <v>120</v>
      </c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103"/>
      <c r="AD117" s="103"/>
      <c r="AE117" s="1"/>
      <c r="AF117" s="4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2:44" ht="16.5" x14ac:dyDescent="0.3">
      <c r="B118" s="101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104"/>
      <c r="AE118" s="1"/>
      <c r="AF118" s="4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2:44" ht="14.25" x14ac:dyDescent="0.25">
      <c r="B119" s="10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1"/>
      <c r="AF119" s="4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2:44" ht="14.25" x14ac:dyDescent="0.25">
      <c r="B120" s="105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6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  <c r="AA120" s="107"/>
      <c r="AB120" s="107"/>
      <c r="AC120" s="106"/>
      <c r="AD120" s="106"/>
      <c r="AE120" s="1"/>
      <c r="AF120" s="4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2:44" ht="11.25" customHeight="1" x14ac:dyDescent="0.25">
      <c r="B121" s="105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108"/>
      <c r="AD121" s="108"/>
      <c r="AE121" s="1"/>
      <c r="AF121" s="4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2:44" ht="14.25" x14ac:dyDescent="0.25">
      <c r="B122" s="105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108"/>
      <c r="AD122" s="108"/>
      <c r="AE122" s="1"/>
      <c r="AF122" s="4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2:44" ht="16.5" x14ac:dyDescent="0.3">
      <c r="B123" s="105"/>
      <c r="C123" s="97"/>
      <c r="D123" s="97"/>
      <c r="E123" s="97"/>
      <c r="F123" s="97"/>
      <c r="G123" s="97"/>
      <c r="H123" s="97"/>
      <c r="I123" s="97"/>
      <c r="J123" s="109"/>
      <c r="K123" s="109"/>
      <c r="L123" s="109"/>
      <c r="M123" s="109"/>
      <c r="N123" s="109"/>
      <c r="O123" s="97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1"/>
      <c r="AC123" s="106"/>
      <c r="AD123" s="106"/>
      <c r="AE123" s="1"/>
      <c r="AF123" s="4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2:44" ht="14.25" x14ac:dyDescent="0.25">
      <c r="B124" s="112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6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  <c r="AA124" s="107"/>
      <c r="AB124" s="107"/>
      <c r="AC124" s="106"/>
      <c r="AD124" s="106"/>
      <c r="AE124" s="1"/>
      <c r="AF124" s="4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2:44" ht="14.25" x14ac:dyDescent="0.25">
      <c r="B125" s="112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103"/>
      <c r="AD125" s="103"/>
      <c r="AE125" s="1"/>
      <c r="AF125" s="4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2:44" ht="14.25" x14ac:dyDescent="0.25">
      <c r="B126" s="105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103"/>
      <c r="AD126" s="103"/>
      <c r="AE126" s="1"/>
      <c r="AF126" s="4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2:44" ht="14.25" x14ac:dyDescent="0.25">
      <c r="B127" s="113"/>
      <c r="C127" s="113"/>
      <c r="D127" s="113"/>
      <c r="E127" s="113"/>
      <c r="F127" s="113"/>
      <c r="G127" s="113"/>
      <c r="H127" s="113"/>
      <c r="I127" s="113"/>
      <c r="J127" s="114"/>
      <c r="K127" s="114"/>
      <c r="L127" s="114"/>
      <c r="M127" s="114"/>
      <c r="N127" s="114"/>
      <c r="O127" s="113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  <c r="AA127" s="115"/>
      <c r="AB127" s="115"/>
      <c r="AC127" s="113"/>
      <c r="AD127" s="113"/>
      <c r="AE127" s="1"/>
      <c r="AF127" s="4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2:44" ht="14.25" x14ac:dyDescent="0.25">
      <c r="B128" s="113"/>
      <c r="C128" s="113"/>
      <c r="D128" s="113"/>
      <c r="E128" s="113"/>
      <c r="F128" s="113"/>
      <c r="G128" s="113"/>
      <c r="H128" s="113"/>
      <c r="I128" s="113"/>
      <c r="J128" s="114"/>
      <c r="K128" s="114"/>
      <c r="L128" s="114"/>
      <c r="M128" s="114"/>
      <c r="N128" s="114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  <c r="AB128" s="113"/>
      <c r="AC128" s="113"/>
      <c r="AD128" s="113"/>
      <c r="AE128" s="1"/>
      <c r="AF128" s="4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2:44" ht="14.25" x14ac:dyDescent="0.25">
      <c r="B129" s="113"/>
      <c r="C129" s="113"/>
      <c r="D129" s="113"/>
      <c r="E129" s="113"/>
      <c r="F129" s="113"/>
      <c r="G129" s="113"/>
      <c r="H129" s="113"/>
      <c r="I129" s="113"/>
      <c r="J129" s="114"/>
      <c r="K129" s="114"/>
      <c r="L129" s="114"/>
      <c r="M129" s="114"/>
      <c r="N129" s="114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13"/>
      <c r="AB129" s="113"/>
      <c r="AC129" s="113"/>
      <c r="AD129" s="113"/>
      <c r="AE129" s="1"/>
      <c r="AF129" s="4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2:44" x14ac:dyDescent="0.2">
      <c r="B130" s="116"/>
      <c r="C130" s="116"/>
      <c r="D130" s="116"/>
      <c r="E130" s="116"/>
      <c r="F130" s="116"/>
      <c r="G130" s="116"/>
      <c r="H130" s="116"/>
      <c r="I130" s="116"/>
      <c r="J130" s="117"/>
      <c r="K130" s="117"/>
      <c r="L130" s="117"/>
      <c r="M130" s="117"/>
      <c r="N130" s="117"/>
      <c r="O130" s="116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  <c r="AA130" s="118"/>
      <c r="AB130" s="118"/>
      <c r="AC130" s="116"/>
      <c r="AD130" s="116"/>
      <c r="AE130" s="4"/>
      <c r="AF130" s="4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2:44" x14ac:dyDescent="0.2">
      <c r="B131" s="116"/>
      <c r="C131" s="116"/>
      <c r="D131" s="116"/>
      <c r="E131" s="116"/>
      <c r="F131" s="116"/>
      <c r="G131" s="116"/>
      <c r="H131" s="116"/>
      <c r="I131" s="116"/>
      <c r="J131" s="117"/>
      <c r="K131" s="117"/>
      <c r="L131" s="117"/>
      <c r="M131" s="117"/>
      <c r="N131" s="117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4"/>
      <c r="AF131" s="4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2:44" x14ac:dyDescent="0.2">
      <c r="B132" s="116"/>
      <c r="C132" s="116"/>
      <c r="D132" s="116"/>
      <c r="E132" s="116"/>
      <c r="F132" s="116"/>
      <c r="G132" s="116"/>
      <c r="H132" s="116"/>
      <c r="I132" s="116"/>
      <c r="J132" s="117"/>
      <c r="K132" s="117"/>
      <c r="L132" s="117"/>
      <c r="M132" s="117"/>
      <c r="N132" s="117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4"/>
      <c r="AF132" s="4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2:44" x14ac:dyDescent="0.2">
      <c r="B133" s="116"/>
      <c r="C133" s="116"/>
      <c r="D133" s="116"/>
      <c r="E133" s="116"/>
      <c r="F133" s="116"/>
      <c r="G133" s="116"/>
      <c r="H133" s="116"/>
      <c r="I133" s="116"/>
      <c r="J133" s="117"/>
      <c r="K133" s="117"/>
      <c r="L133" s="117"/>
      <c r="M133" s="117"/>
      <c r="N133" s="117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4"/>
      <c r="AF133" s="4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2:44" x14ac:dyDescent="0.2">
      <c r="B134" s="116"/>
      <c r="C134" s="116"/>
      <c r="D134" s="116"/>
      <c r="E134" s="116"/>
      <c r="F134" s="116"/>
      <c r="G134" s="116"/>
      <c r="H134" s="116"/>
      <c r="I134" s="116"/>
      <c r="J134" s="117"/>
      <c r="K134" s="117"/>
      <c r="L134" s="117"/>
      <c r="M134" s="117"/>
      <c r="N134" s="117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4"/>
      <c r="AF134" s="4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2:44" x14ac:dyDescent="0.2">
      <c r="B135" s="116"/>
      <c r="C135" s="116"/>
      <c r="D135" s="116"/>
      <c r="E135" s="116"/>
      <c r="F135" s="116"/>
      <c r="G135" s="116"/>
      <c r="H135" s="116"/>
      <c r="I135" s="116"/>
      <c r="J135" s="117"/>
      <c r="K135" s="117"/>
      <c r="L135" s="117"/>
      <c r="M135" s="117"/>
      <c r="N135" s="117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4"/>
      <c r="AF135" s="4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2:44" x14ac:dyDescent="0.2">
      <c r="B136" s="116"/>
      <c r="C136" s="116"/>
      <c r="D136" s="116"/>
      <c r="E136" s="116"/>
      <c r="F136" s="116"/>
      <c r="G136" s="116"/>
      <c r="H136" s="116"/>
      <c r="I136" s="116"/>
      <c r="J136" s="117"/>
      <c r="K136" s="117"/>
      <c r="L136" s="117"/>
      <c r="M136" s="117"/>
      <c r="N136" s="117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4"/>
      <c r="AF136" s="4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2:44" x14ac:dyDescent="0.2">
      <c r="B137" s="116"/>
      <c r="C137" s="116"/>
      <c r="D137" s="116"/>
      <c r="E137" s="116"/>
      <c r="F137" s="116"/>
      <c r="G137" s="116"/>
      <c r="H137" s="116"/>
      <c r="I137" s="116"/>
      <c r="J137" s="117"/>
      <c r="K137" s="117"/>
      <c r="L137" s="117"/>
      <c r="M137" s="117"/>
      <c r="N137" s="117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4"/>
      <c r="AF137" s="4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2:44" x14ac:dyDescent="0.2">
      <c r="B138" s="116"/>
      <c r="C138" s="116"/>
      <c r="D138" s="116"/>
      <c r="E138" s="116"/>
      <c r="F138" s="116"/>
      <c r="G138" s="116"/>
      <c r="H138" s="116"/>
      <c r="I138" s="116"/>
      <c r="J138" s="117"/>
      <c r="K138" s="117"/>
      <c r="L138" s="117"/>
      <c r="M138" s="117"/>
      <c r="N138" s="117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4"/>
      <c r="AF138" s="4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2:44" x14ac:dyDescent="0.2">
      <c r="B139" s="116"/>
      <c r="C139" s="116"/>
      <c r="D139" s="116"/>
      <c r="E139" s="116"/>
      <c r="F139" s="116"/>
      <c r="G139" s="116"/>
      <c r="H139" s="116"/>
      <c r="I139" s="116"/>
      <c r="J139" s="117"/>
      <c r="K139" s="117"/>
      <c r="L139" s="117"/>
      <c r="M139" s="117"/>
      <c r="N139" s="117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4"/>
      <c r="AF139" s="4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2:44" x14ac:dyDescent="0.2">
      <c r="B140" s="116"/>
      <c r="C140" s="116"/>
      <c r="D140" s="116"/>
      <c r="E140" s="116"/>
      <c r="F140" s="116"/>
      <c r="G140" s="116"/>
      <c r="H140" s="116"/>
      <c r="I140" s="116"/>
      <c r="J140" s="117"/>
      <c r="K140" s="117"/>
      <c r="L140" s="117"/>
      <c r="M140" s="117"/>
      <c r="N140" s="117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4"/>
      <c r="AF140" s="4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2:44" x14ac:dyDescent="0.2">
      <c r="B141" s="116"/>
      <c r="C141" s="116"/>
      <c r="D141" s="116"/>
      <c r="E141" s="116"/>
      <c r="F141" s="116"/>
      <c r="G141" s="116"/>
      <c r="H141" s="116"/>
      <c r="I141" s="116"/>
      <c r="J141" s="117"/>
      <c r="K141" s="117"/>
      <c r="L141" s="117"/>
      <c r="M141" s="117"/>
      <c r="N141" s="117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4"/>
      <c r="AF141" s="4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2:44" x14ac:dyDescent="0.2">
      <c r="B142" s="116"/>
      <c r="C142" s="116"/>
      <c r="D142" s="116"/>
      <c r="E142" s="116"/>
      <c r="F142" s="116"/>
      <c r="G142" s="116"/>
      <c r="H142" s="116"/>
      <c r="I142" s="116"/>
      <c r="J142" s="117"/>
      <c r="K142" s="117"/>
      <c r="L142" s="117"/>
      <c r="M142" s="117"/>
      <c r="N142" s="117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4"/>
      <c r="AF142" s="4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2:44" x14ac:dyDescent="0.2">
      <c r="B143" s="116"/>
      <c r="C143" s="116"/>
      <c r="D143" s="116"/>
      <c r="E143" s="116"/>
      <c r="F143" s="116"/>
      <c r="G143" s="116"/>
      <c r="H143" s="116"/>
      <c r="I143" s="116"/>
      <c r="J143" s="117"/>
      <c r="K143" s="117"/>
      <c r="L143" s="117"/>
      <c r="M143" s="117"/>
      <c r="N143" s="117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4"/>
      <c r="AF143" s="4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2:44" x14ac:dyDescent="0.2">
      <c r="B144" s="116"/>
      <c r="C144" s="116"/>
      <c r="D144" s="116"/>
      <c r="E144" s="116"/>
      <c r="F144" s="116"/>
      <c r="G144" s="116"/>
      <c r="H144" s="116"/>
      <c r="I144" s="116"/>
      <c r="J144" s="117"/>
      <c r="K144" s="117"/>
      <c r="L144" s="117"/>
      <c r="M144" s="117"/>
      <c r="N144" s="117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4"/>
      <c r="AF144" s="4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2:44" x14ac:dyDescent="0.2">
      <c r="B145" s="116"/>
      <c r="C145" s="116"/>
      <c r="D145" s="116"/>
      <c r="E145" s="116"/>
      <c r="F145" s="116"/>
      <c r="G145" s="116"/>
      <c r="H145" s="116"/>
      <c r="I145" s="116"/>
      <c r="J145" s="117"/>
      <c r="K145" s="117"/>
      <c r="L145" s="117"/>
      <c r="M145" s="117"/>
      <c r="N145" s="117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4"/>
      <c r="AF145" s="4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2:44" x14ac:dyDescent="0.2">
      <c r="B146" s="116"/>
      <c r="C146" s="116"/>
      <c r="D146" s="116"/>
      <c r="E146" s="116"/>
      <c r="F146" s="116"/>
      <c r="G146" s="116"/>
      <c r="H146" s="116"/>
      <c r="I146" s="116"/>
      <c r="J146" s="117"/>
      <c r="K146" s="117"/>
      <c r="L146" s="117"/>
      <c r="M146" s="117"/>
      <c r="N146" s="117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4"/>
      <c r="AF146" s="4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2:44" x14ac:dyDescent="0.2">
      <c r="B147" s="116"/>
      <c r="C147" s="116"/>
      <c r="D147" s="116"/>
      <c r="E147" s="116"/>
      <c r="F147" s="116"/>
      <c r="G147" s="116"/>
      <c r="H147" s="116"/>
      <c r="I147" s="116"/>
      <c r="J147" s="117"/>
      <c r="K147" s="117"/>
      <c r="L147" s="117"/>
      <c r="M147" s="117"/>
      <c r="N147" s="117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4"/>
      <c r="AF147" s="4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2:44" x14ac:dyDescent="0.2">
      <c r="B148" s="116"/>
      <c r="C148" s="116"/>
      <c r="D148" s="116"/>
      <c r="E148" s="116"/>
      <c r="F148" s="116"/>
      <c r="G148" s="116"/>
      <c r="H148" s="116"/>
      <c r="I148" s="116"/>
      <c r="J148" s="117"/>
      <c r="K148" s="117"/>
      <c r="L148" s="117"/>
      <c r="M148" s="117"/>
      <c r="N148" s="117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4"/>
      <c r="AF148" s="4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2:44" x14ac:dyDescent="0.2">
      <c r="B149" s="116"/>
      <c r="C149" s="116"/>
      <c r="D149" s="116"/>
      <c r="E149" s="116"/>
      <c r="F149" s="116"/>
      <c r="G149" s="116"/>
      <c r="H149" s="116"/>
      <c r="I149" s="116"/>
      <c r="J149" s="117"/>
      <c r="K149" s="117"/>
      <c r="L149" s="117"/>
      <c r="M149" s="117"/>
      <c r="N149" s="117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4"/>
      <c r="AF149" s="4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2:44" x14ac:dyDescent="0.2">
      <c r="B150" s="116"/>
      <c r="C150" s="116"/>
      <c r="D150" s="116"/>
      <c r="E150" s="116"/>
      <c r="F150" s="116"/>
      <c r="G150" s="116"/>
      <c r="H150" s="116"/>
      <c r="I150" s="116"/>
      <c r="J150" s="117"/>
      <c r="K150" s="117"/>
      <c r="L150" s="117"/>
      <c r="M150" s="117"/>
      <c r="N150" s="117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4"/>
      <c r="AF150" s="4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2:44" x14ac:dyDescent="0.2">
      <c r="B151" s="116"/>
      <c r="C151" s="116"/>
      <c r="D151" s="116"/>
      <c r="E151" s="116"/>
      <c r="F151" s="116"/>
      <c r="G151" s="116"/>
      <c r="H151" s="116"/>
      <c r="I151" s="116"/>
      <c r="J151" s="117"/>
      <c r="K151" s="117"/>
      <c r="L151" s="117"/>
      <c r="M151" s="117"/>
      <c r="N151" s="117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4"/>
      <c r="AF151" s="4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2:44" x14ac:dyDescent="0.2">
      <c r="B152" s="116"/>
      <c r="C152" s="116"/>
      <c r="D152" s="116"/>
      <c r="E152" s="116"/>
      <c r="F152" s="116"/>
      <c r="G152" s="116"/>
      <c r="H152" s="116"/>
      <c r="I152" s="116"/>
      <c r="J152" s="117"/>
      <c r="K152" s="117"/>
      <c r="L152" s="117"/>
      <c r="M152" s="117"/>
      <c r="N152" s="117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4"/>
      <c r="AF152" s="4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2:44" x14ac:dyDescent="0.2">
      <c r="B153" s="116"/>
      <c r="C153" s="116"/>
      <c r="D153" s="116"/>
      <c r="E153" s="116"/>
      <c r="F153" s="116"/>
      <c r="G153" s="116"/>
      <c r="H153" s="116"/>
      <c r="I153" s="116"/>
      <c r="J153" s="117"/>
      <c r="K153" s="117"/>
      <c r="L153" s="117"/>
      <c r="M153" s="117"/>
      <c r="N153" s="117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4"/>
      <c r="AF153" s="4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2:44" x14ac:dyDescent="0.2">
      <c r="B154" s="116"/>
      <c r="C154" s="116"/>
      <c r="D154" s="116"/>
      <c r="E154" s="116"/>
      <c r="F154" s="116"/>
      <c r="G154" s="116"/>
      <c r="H154" s="116"/>
      <c r="I154" s="116"/>
      <c r="J154" s="117"/>
      <c r="K154" s="117"/>
      <c r="L154" s="117"/>
      <c r="M154" s="117"/>
      <c r="N154" s="117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4"/>
      <c r="AF154" s="4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2:44" x14ac:dyDescent="0.2">
      <c r="B155" s="116"/>
      <c r="C155" s="116"/>
      <c r="D155" s="116"/>
      <c r="E155" s="116"/>
      <c r="F155" s="116"/>
      <c r="G155" s="116"/>
      <c r="H155" s="116"/>
      <c r="I155" s="116"/>
      <c r="J155" s="117"/>
      <c r="K155" s="117"/>
      <c r="L155" s="117"/>
      <c r="M155" s="117"/>
      <c r="N155" s="117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4"/>
      <c r="AF155" s="4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2:44" x14ac:dyDescent="0.2">
      <c r="B156" s="116"/>
      <c r="C156" s="116"/>
      <c r="D156" s="116"/>
      <c r="E156" s="116"/>
      <c r="F156" s="116"/>
      <c r="G156" s="116"/>
      <c r="H156" s="116"/>
      <c r="I156" s="116"/>
      <c r="J156" s="117"/>
      <c r="K156" s="117"/>
      <c r="L156" s="117"/>
      <c r="M156" s="117"/>
      <c r="N156" s="117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4"/>
      <c r="AF156" s="4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2:44" x14ac:dyDescent="0.2">
      <c r="B157" s="116"/>
      <c r="C157" s="116"/>
      <c r="D157" s="116"/>
      <c r="E157" s="116"/>
      <c r="F157" s="116"/>
      <c r="G157" s="116"/>
      <c r="H157" s="116"/>
      <c r="I157" s="116"/>
      <c r="J157" s="117"/>
      <c r="K157" s="117"/>
      <c r="L157" s="117"/>
      <c r="M157" s="117"/>
      <c r="N157" s="117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4"/>
      <c r="AF157" s="4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2:44" x14ac:dyDescent="0.2">
      <c r="B158" s="116"/>
      <c r="C158" s="116"/>
      <c r="D158" s="116"/>
      <c r="E158" s="116"/>
      <c r="F158" s="116"/>
      <c r="G158" s="116"/>
      <c r="H158" s="116"/>
      <c r="I158" s="116"/>
      <c r="J158" s="117"/>
      <c r="K158" s="117"/>
      <c r="L158" s="117"/>
      <c r="M158" s="117"/>
      <c r="N158" s="117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4"/>
      <c r="AF158" s="4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2:44" x14ac:dyDescent="0.2">
      <c r="B159" s="116"/>
      <c r="C159" s="116"/>
      <c r="D159" s="116"/>
      <c r="E159" s="116"/>
      <c r="F159" s="116"/>
      <c r="G159" s="116"/>
      <c r="H159" s="116"/>
      <c r="I159" s="116"/>
      <c r="J159" s="117"/>
      <c r="K159" s="117"/>
      <c r="L159" s="117"/>
      <c r="M159" s="117"/>
      <c r="N159" s="117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16"/>
      <c r="AC159" s="116"/>
      <c r="AD159" s="116"/>
      <c r="AE159" s="4"/>
      <c r="AF159" s="4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2:44" x14ac:dyDescent="0.2">
      <c r="B160" s="116"/>
      <c r="C160" s="116"/>
      <c r="D160" s="116"/>
      <c r="E160" s="116"/>
      <c r="F160" s="116"/>
      <c r="G160" s="116"/>
      <c r="H160" s="116"/>
      <c r="I160" s="116"/>
      <c r="J160" s="117"/>
      <c r="K160" s="117"/>
      <c r="L160" s="117"/>
      <c r="M160" s="117"/>
      <c r="N160" s="117"/>
      <c r="O160" s="116"/>
      <c r="P160" s="116"/>
      <c r="Q160" s="116"/>
      <c r="R160" s="116"/>
      <c r="S160" s="116"/>
      <c r="T160" s="116"/>
      <c r="U160" s="116"/>
      <c r="V160" s="116"/>
      <c r="W160" s="116"/>
      <c r="X160" s="116"/>
      <c r="Y160" s="116"/>
      <c r="Z160" s="116"/>
      <c r="AA160" s="116"/>
      <c r="AB160" s="116"/>
      <c r="AC160" s="116"/>
      <c r="AD160" s="116"/>
      <c r="AE160" s="4"/>
      <c r="AF160" s="4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2:44" x14ac:dyDescent="0.2">
      <c r="B161" s="116"/>
      <c r="C161" s="116"/>
      <c r="D161" s="116"/>
      <c r="E161" s="116"/>
      <c r="F161" s="116"/>
      <c r="G161" s="116"/>
      <c r="H161" s="116"/>
      <c r="I161" s="116"/>
      <c r="J161" s="117"/>
      <c r="K161" s="117"/>
      <c r="L161" s="117"/>
      <c r="M161" s="117"/>
      <c r="N161" s="117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116"/>
      <c r="AE161" s="4"/>
      <c r="AF161" s="4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2:44" x14ac:dyDescent="0.2">
      <c r="B162" s="116"/>
      <c r="C162" s="116"/>
      <c r="D162" s="116"/>
      <c r="E162" s="116"/>
      <c r="F162" s="116"/>
      <c r="G162" s="116"/>
      <c r="H162" s="116"/>
      <c r="I162" s="116"/>
      <c r="J162" s="117"/>
      <c r="K162" s="117"/>
      <c r="L162" s="117"/>
      <c r="M162" s="117"/>
      <c r="N162" s="117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4"/>
      <c r="AF162" s="4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2:44" x14ac:dyDescent="0.2">
      <c r="B163" s="116"/>
      <c r="C163" s="116"/>
      <c r="D163" s="116"/>
      <c r="E163" s="116"/>
      <c r="F163" s="116"/>
      <c r="G163" s="116"/>
      <c r="H163" s="116"/>
      <c r="I163" s="116"/>
      <c r="J163" s="117"/>
      <c r="K163" s="117"/>
      <c r="L163" s="117"/>
      <c r="M163" s="117"/>
      <c r="N163" s="117"/>
      <c r="O163" s="116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  <c r="AA163" s="116"/>
      <c r="AB163" s="116"/>
      <c r="AC163" s="116"/>
      <c r="AD163" s="116"/>
      <c r="AE163" s="4"/>
      <c r="AF163" s="4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2:44" x14ac:dyDescent="0.2">
      <c r="B164" s="116"/>
      <c r="C164" s="116"/>
      <c r="D164" s="116"/>
      <c r="E164" s="116"/>
      <c r="F164" s="116"/>
      <c r="G164" s="116"/>
      <c r="H164" s="116"/>
      <c r="I164" s="116"/>
      <c r="J164" s="117"/>
      <c r="K164" s="117"/>
      <c r="L164" s="117"/>
      <c r="M164" s="117"/>
      <c r="N164" s="117"/>
      <c r="O164" s="116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  <c r="AA164" s="116"/>
      <c r="AB164" s="116"/>
      <c r="AC164" s="116"/>
      <c r="AD164" s="116"/>
      <c r="AE164" s="4"/>
      <c r="AF164" s="4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2:44" x14ac:dyDescent="0.2">
      <c r="B165" s="116"/>
      <c r="C165" s="116"/>
      <c r="D165" s="116"/>
      <c r="E165" s="116"/>
      <c r="F165" s="116"/>
      <c r="G165" s="116"/>
      <c r="H165" s="116"/>
      <c r="I165" s="116"/>
      <c r="J165" s="117"/>
      <c r="K165" s="117"/>
      <c r="L165" s="117"/>
      <c r="M165" s="117"/>
      <c r="N165" s="117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4"/>
      <c r="AF165" s="4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2:44" x14ac:dyDescent="0.2">
      <c r="B166" s="116"/>
      <c r="C166" s="116"/>
      <c r="D166" s="116"/>
      <c r="E166" s="116"/>
      <c r="F166" s="116"/>
      <c r="G166" s="116"/>
      <c r="H166" s="116"/>
      <c r="I166" s="116"/>
      <c r="J166" s="117"/>
      <c r="K166" s="117"/>
      <c r="L166" s="117"/>
      <c r="M166" s="117"/>
      <c r="N166" s="117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4"/>
      <c r="AF166" s="4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2:44" x14ac:dyDescent="0.2">
      <c r="B167" s="116"/>
      <c r="C167" s="116"/>
      <c r="D167" s="116"/>
      <c r="E167" s="116"/>
      <c r="F167" s="116"/>
      <c r="G167" s="116"/>
      <c r="H167" s="116"/>
      <c r="I167" s="116"/>
      <c r="J167" s="117"/>
      <c r="K167" s="117"/>
      <c r="L167" s="117"/>
      <c r="M167" s="117"/>
      <c r="N167" s="117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6"/>
      <c r="AB167" s="116"/>
      <c r="AC167" s="116"/>
      <c r="AD167" s="116"/>
      <c r="AE167" s="4"/>
      <c r="AF167" s="4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2:44" x14ac:dyDescent="0.2">
      <c r="B168" s="116"/>
      <c r="C168" s="116"/>
      <c r="D168" s="116"/>
      <c r="E168" s="116"/>
      <c r="F168" s="116"/>
      <c r="G168" s="116"/>
      <c r="H168" s="116"/>
      <c r="I168" s="116"/>
      <c r="J168" s="117"/>
      <c r="K168" s="117"/>
      <c r="L168" s="117"/>
      <c r="M168" s="117"/>
      <c r="N168" s="117"/>
      <c r="O168" s="116"/>
      <c r="P168" s="116"/>
      <c r="Q168" s="116"/>
      <c r="R168" s="116"/>
      <c r="S168" s="116"/>
      <c r="T168" s="116"/>
      <c r="U168" s="116"/>
      <c r="V168" s="116"/>
      <c r="W168" s="116"/>
      <c r="X168" s="116"/>
      <c r="Y168" s="116"/>
      <c r="Z168" s="116"/>
      <c r="AA168" s="116"/>
      <c r="AB168" s="116"/>
      <c r="AC168" s="116"/>
      <c r="AD168" s="116"/>
      <c r="AE168" s="4"/>
      <c r="AF168" s="4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2:44" x14ac:dyDescent="0.2">
      <c r="B169" s="116"/>
      <c r="C169" s="116"/>
      <c r="D169" s="116"/>
      <c r="E169" s="116"/>
      <c r="F169" s="116"/>
      <c r="G169" s="116"/>
      <c r="H169" s="116"/>
      <c r="I169" s="116"/>
      <c r="J169" s="117"/>
      <c r="K169" s="117"/>
      <c r="L169" s="117"/>
      <c r="M169" s="117"/>
      <c r="N169" s="117"/>
      <c r="O169" s="116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116"/>
      <c r="AE169" s="4"/>
      <c r="AF169" s="4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2:44" x14ac:dyDescent="0.2">
      <c r="B170" s="116"/>
      <c r="C170" s="116"/>
      <c r="D170" s="116"/>
      <c r="E170" s="116"/>
      <c r="F170" s="116"/>
      <c r="G170" s="116"/>
      <c r="H170" s="116"/>
      <c r="I170" s="116"/>
      <c r="J170" s="117"/>
      <c r="K170" s="117"/>
      <c r="L170" s="117"/>
      <c r="M170" s="117"/>
      <c r="N170" s="117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4"/>
      <c r="AF170" s="4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2:44" x14ac:dyDescent="0.2">
      <c r="B171" s="116"/>
      <c r="C171" s="116"/>
      <c r="D171" s="116"/>
      <c r="E171" s="116"/>
      <c r="F171" s="116"/>
      <c r="G171" s="116"/>
      <c r="H171" s="116"/>
      <c r="I171" s="116"/>
      <c r="J171" s="117"/>
      <c r="K171" s="117"/>
      <c r="L171" s="117"/>
      <c r="M171" s="117"/>
      <c r="N171" s="117"/>
      <c r="O171" s="116"/>
      <c r="P171" s="116"/>
      <c r="Q171" s="116"/>
      <c r="R171" s="116"/>
      <c r="S171" s="116"/>
      <c r="T171" s="116"/>
      <c r="U171" s="116"/>
      <c r="V171" s="116"/>
      <c r="W171" s="116"/>
      <c r="X171" s="116"/>
      <c r="Y171" s="116"/>
      <c r="Z171" s="116"/>
      <c r="AA171" s="116"/>
      <c r="AB171" s="116"/>
      <c r="AC171" s="116"/>
      <c r="AD171" s="116"/>
      <c r="AE171" s="4"/>
      <c r="AF171" s="4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2:44" x14ac:dyDescent="0.2">
      <c r="B172" s="116"/>
      <c r="C172" s="116"/>
      <c r="D172" s="116"/>
      <c r="E172" s="116"/>
      <c r="F172" s="116"/>
      <c r="G172" s="116"/>
      <c r="H172" s="116"/>
      <c r="I172" s="116"/>
      <c r="J172" s="117"/>
      <c r="K172" s="117"/>
      <c r="L172" s="117"/>
      <c r="M172" s="117"/>
      <c r="N172" s="117"/>
      <c r="O172" s="116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  <c r="AA172" s="116"/>
      <c r="AB172" s="116"/>
      <c r="AC172" s="116"/>
      <c r="AD172" s="116"/>
      <c r="AE172" s="4"/>
      <c r="AF172" s="4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2:44" x14ac:dyDescent="0.2">
      <c r="B173" s="116"/>
      <c r="C173" s="116"/>
      <c r="D173" s="116"/>
      <c r="E173" s="116"/>
      <c r="F173" s="116"/>
      <c r="G173" s="116"/>
      <c r="H173" s="116"/>
      <c r="I173" s="116"/>
      <c r="J173" s="117"/>
      <c r="K173" s="117"/>
      <c r="L173" s="117"/>
      <c r="M173" s="117"/>
      <c r="N173" s="117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116"/>
      <c r="AB173" s="116"/>
      <c r="AC173" s="116"/>
      <c r="AD173" s="116"/>
      <c r="AE173" s="4"/>
      <c r="AF173" s="4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2:44" x14ac:dyDescent="0.2">
      <c r="B174" s="116"/>
      <c r="C174" s="116"/>
      <c r="D174" s="116"/>
      <c r="E174" s="116"/>
      <c r="F174" s="116"/>
      <c r="G174" s="116"/>
      <c r="H174" s="116"/>
      <c r="I174" s="116"/>
      <c r="J174" s="117"/>
      <c r="K174" s="117"/>
      <c r="L174" s="117"/>
      <c r="M174" s="117"/>
      <c r="N174" s="117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16"/>
      <c r="AC174" s="116"/>
      <c r="AD174" s="116"/>
      <c r="AE174" s="4"/>
      <c r="AF174" s="4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2:44" x14ac:dyDescent="0.2">
      <c r="B175" s="116"/>
      <c r="C175" s="116"/>
      <c r="D175" s="116"/>
      <c r="E175" s="116"/>
      <c r="F175" s="116"/>
      <c r="G175" s="116"/>
      <c r="H175" s="116"/>
      <c r="I175" s="116"/>
      <c r="J175" s="117"/>
      <c r="K175" s="117"/>
      <c r="L175" s="117"/>
      <c r="M175" s="117"/>
      <c r="N175" s="117"/>
      <c r="O175" s="116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16"/>
      <c r="AD175" s="116"/>
      <c r="AE175" s="4"/>
      <c r="AF175" s="4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2:44" x14ac:dyDescent="0.2">
      <c r="B176" s="116"/>
      <c r="C176" s="116"/>
      <c r="D176" s="116"/>
      <c r="E176" s="116"/>
      <c r="F176" s="116"/>
      <c r="G176" s="116"/>
      <c r="H176" s="116"/>
      <c r="I176" s="116"/>
      <c r="J176" s="117"/>
      <c r="K176" s="117"/>
      <c r="L176" s="117"/>
      <c r="M176" s="117"/>
      <c r="N176" s="117"/>
      <c r="O176" s="116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16"/>
      <c r="AB176" s="116"/>
      <c r="AC176" s="116"/>
      <c r="AD176" s="116"/>
      <c r="AE176" s="4"/>
      <c r="AF176" s="4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2:44" x14ac:dyDescent="0.2">
      <c r="B177" s="116"/>
      <c r="C177" s="116"/>
      <c r="D177" s="116"/>
      <c r="E177" s="116"/>
      <c r="F177" s="116"/>
      <c r="G177" s="116"/>
      <c r="H177" s="116"/>
      <c r="I177" s="116"/>
      <c r="J177" s="117"/>
      <c r="K177" s="117"/>
      <c r="L177" s="117"/>
      <c r="M177" s="117"/>
      <c r="N177" s="117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  <c r="AA177" s="116"/>
      <c r="AB177" s="116"/>
      <c r="AC177" s="116"/>
      <c r="AD177" s="116"/>
      <c r="AE177" s="4"/>
      <c r="AF177" s="4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2:44" x14ac:dyDescent="0.2">
      <c r="B178" s="116"/>
      <c r="C178" s="116"/>
      <c r="D178" s="116"/>
      <c r="E178" s="116"/>
      <c r="F178" s="116"/>
      <c r="G178" s="116"/>
      <c r="H178" s="116"/>
      <c r="I178" s="116"/>
      <c r="J178" s="117"/>
      <c r="K178" s="117"/>
      <c r="L178" s="117"/>
      <c r="M178" s="117"/>
      <c r="N178" s="117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4"/>
      <c r="AF178" s="4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2:44" x14ac:dyDescent="0.2">
      <c r="B179" s="116"/>
      <c r="C179" s="116"/>
      <c r="D179" s="116"/>
      <c r="E179" s="116"/>
      <c r="F179" s="116"/>
      <c r="G179" s="116"/>
      <c r="H179" s="116"/>
      <c r="I179" s="116"/>
      <c r="J179" s="117"/>
      <c r="K179" s="117"/>
      <c r="L179" s="117"/>
      <c r="M179" s="117"/>
      <c r="N179" s="117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  <c r="AD179" s="116"/>
      <c r="AE179" s="4"/>
      <c r="AF179" s="4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2:44" x14ac:dyDescent="0.2">
      <c r="B180" s="116"/>
      <c r="C180" s="116"/>
      <c r="D180" s="116"/>
      <c r="E180" s="116"/>
      <c r="F180" s="116"/>
      <c r="G180" s="116"/>
      <c r="H180" s="116"/>
      <c r="I180" s="116"/>
      <c r="J180" s="117"/>
      <c r="K180" s="117"/>
      <c r="L180" s="117"/>
      <c r="M180" s="117"/>
      <c r="N180" s="117"/>
      <c r="O180" s="116"/>
      <c r="P180" s="116"/>
      <c r="Q180" s="116"/>
      <c r="R180" s="116"/>
      <c r="S180" s="116"/>
      <c r="T180" s="116"/>
      <c r="U180" s="116"/>
      <c r="V180" s="116"/>
      <c r="W180" s="116"/>
      <c r="X180" s="116"/>
      <c r="Y180" s="116"/>
      <c r="Z180" s="116"/>
      <c r="AA180" s="116"/>
      <c r="AB180" s="116"/>
      <c r="AC180" s="116"/>
      <c r="AD180" s="116"/>
      <c r="AE180" s="4"/>
      <c r="AF180" s="4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2:44" x14ac:dyDescent="0.2">
      <c r="B181" s="116"/>
      <c r="C181" s="116"/>
      <c r="D181" s="116"/>
      <c r="E181" s="116"/>
      <c r="F181" s="116"/>
      <c r="G181" s="116"/>
      <c r="H181" s="116"/>
      <c r="I181" s="116"/>
      <c r="J181" s="117"/>
      <c r="K181" s="117"/>
      <c r="L181" s="117"/>
      <c r="M181" s="117"/>
      <c r="N181" s="117"/>
      <c r="O181" s="116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  <c r="AA181" s="116"/>
      <c r="AB181" s="116"/>
      <c r="AC181" s="116"/>
      <c r="AD181" s="116"/>
      <c r="AE181" s="4"/>
      <c r="AF181" s="4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2:44" x14ac:dyDescent="0.2">
      <c r="B182" s="116"/>
      <c r="C182" s="116"/>
      <c r="D182" s="116"/>
      <c r="E182" s="116"/>
      <c r="F182" s="116"/>
      <c r="G182" s="116"/>
      <c r="H182" s="116"/>
      <c r="I182" s="116"/>
      <c r="J182" s="117"/>
      <c r="K182" s="117"/>
      <c r="L182" s="117"/>
      <c r="M182" s="117"/>
      <c r="N182" s="117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4"/>
      <c r="AF182" s="4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2:44" x14ac:dyDescent="0.2">
      <c r="B183" s="116"/>
      <c r="C183" s="116"/>
      <c r="D183" s="116"/>
      <c r="E183" s="116"/>
      <c r="F183" s="116"/>
      <c r="G183" s="116"/>
      <c r="H183" s="116"/>
      <c r="I183" s="116"/>
      <c r="J183" s="117"/>
      <c r="K183" s="117"/>
      <c r="L183" s="117"/>
      <c r="M183" s="117"/>
      <c r="N183" s="117"/>
      <c r="O183" s="116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Z183" s="116"/>
      <c r="AA183" s="116"/>
      <c r="AB183" s="116"/>
      <c r="AC183" s="116"/>
      <c r="AD183" s="116"/>
      <c r="AE183" s="4"/>
      <c r="AF183" s="4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2:44" x14ac:dyDescent="0.2">
      <c r="B184" s="116"/>
      <c r="C184" s="116"/>
      <c r="D184" s="116"/>
      <c r="E184" s="116"/>
      <c r="F184" s="116"/>
      <c r="G184" s="116"/>
      <c r="H184" s="116"/>
      <c r="I184" s="116"/>
      <c r="J184" s="117"/>
      <c r="K184" s="117"/>
      <c r="L184" s="117"/>
      <c r="M184" s="117"/>
      <c r="N184" s="117"/>
      <c r="O184" s="116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  <c r="Z184" s="116"/>
      <c r="AA184" s="116"/>
      <c r="AB184" s="116"/>
      <c r="AC184" s="116"/>
      <c r="AD184" s="116"/>
      <c r="AE184" s="4"/>
      <c r="AF184" s="4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2:44" x14ac:dyDescent="0.2">
      <c r="B185" s="116"/>
      <c r="C185" s="116"/>
      <c r="D185" s="116"/>
      <c r="E185" s="116"/>
      <c r="F185" s="116"/>
      <c r="G185" s="116"/>
      <c r="H185" s="116"/>
      <c r="I185" s="116"/>
      <c r="J185" s="117"/>
      <c r="K185" s="117"/>
      <c r="L185" s="117"/>
      <c r="M185" s="117"/>
      <c r="N185" s="117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  <c r="AA185" s="116"/>
      <c r="AB185" s="116"/>
      <c r="AC185" s="116"/>
      <c r="AD185" s="116"/>
      <c r="AE185" s="4"/>
      <c r="AF185" s="4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2:44" x14ac:dyDescent="0.2">
      <c r="B186" s="116"/>
      <c r="C186" s="116"/>
      <c r="D186" s="116"/>
      <c r="E186" s="116"/>
      <c r="F186" s="116"/>
      <c r="G186" s="116"/>
      <c r="H186" s="116"/>
      <c r="I186" s="116"/>
      <c r="J186" s="117"/>
      <c r="K186" s="117"/>
      <c r="L186" s="117"/>
      <c r="M186" s="117"/>
      <c r="N186" s="117"/>
      <c r="O186" s="116"/>
      <c r="P186" s="116"/>
      <c r="Q186" s="116"/>
      <c r="R186" s="116"/>
      <c r="S186" s="116"/>
      <c r="T186" s="116"/>
      <c r="U186" s="116"/>
      <c r="V186" s="116"/>
      <c r="W186" s="116"/>
      <c r="X186" s="116"/>
      <c r="Y186" s="116"/>
      <c r="Z186" s="116"/>
      <c r="AA186" s="116"/>
      <c r="AB186" s="116"/>
      <c r="AC186" s="116"/>
      <c r="AD186" s="116"/>
      <c r="AE186" s="4"/>
      <c r="AF186" s="4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2:44" x14ac:dyDescent="0.2">
      <c r="B187" s="116"/>
      <c r="C187" s="116"/>
      <c r="D187" s="116"/>
      <c r="E187" s="116"/>
      <c r="F187" s="116"/>
      <c r="G187" s="116"/>
      <c r="H187" s="116"/>
      <c r="I187" s="116"/>
      <c r="J187" s="117"/>
      <c r="K187" s="117"/>
      <c r="L187" s="117"/>
      <c r="M187" s="117"/>
      <c r="N187" s="117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  <c r="AA187" s="116"/>
      <c r="AB187" s="116"/>
      <c r="AC187" s="116"/>
      <c r="AD187" s="116"/>
      <c r="AE187" s="4"/>
      <c r="AF187" s="4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2:44" x14ac:dyDescent="0.2">
      <c r="B188" s="116"/>
      <c r="C188" s="116"/>
      <c r="D188" s="116"/>
      <c r="E188" s="116"/>
      <c r="F188" s="116"/>
      <c r="G188" s="116"/>
      <c r="H188" s="116"/>
      <c r="I188" s="116"/>
      <c r="J188" s="117"/>
      <c r="K188" s="117"/>
      <c r="L188" s="117"/>
      <c r="M188" s="117"/>
      <c r="N188" s="117"/>
      <c r="O188" s="116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  <c r="AA188" s="116"/>
      <c r="AB188" s="116"/>
      <c r="AC188" s="116"/>
      <c r="AD188" s="116"/>
      <c r="AE188" s="4"/>
      <c r="AF188" s="4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2:44" x14ac:dyDescent="0.2">
      <c r="B189" s="116"/>
      <c r="C189" s="116"/>
      <c r="D189" s="116"/>
      <c r="E189" s="116"/>
      <c r="F189" s="116"/>
      <c r="G189" s="116"/>
      <c r="H189" s="116"/>
      <c r="I189" s="116"/>
      <c r="J189" s="117"/>
      <c r="K189" s="117"/>
      <c r="L189" s="117"/>
      <c r="M189" s="117"/>
      <c r="N189" s="117"/>
      <c r="O189" s="116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6"/>
      <c r="AA189" s="116"/>
      <c r="AB189" s="116"/>
      <c r="AC189" s="116"/>
      <c r="AD189" s="116"/>
      <c r="AE189" s="4"/>
      <c r="AF189" s="4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2:44" x14ac:dyDescent="0.2">
      <c r="B190" s="116"/>
      <c r="C190" s="116"/>
      <c r="D190" s="116"/>
      <c r="E190" s="116"/>
      <c r="F190" s="116"/>
      <c r="G190" s="116"/>
      <c r="H190" s="116"/>
      <c r="I190" s="116"/>
      <c r="J190" s="117"/>
      <c r="K190" s="117"/>
      <c r="L190" s="117"/>
      <c r="M190" s="117"/>
      <c r="N190" s="117"/>
      <c r="O190" s="116"/>
      <c r="P190" s="116"/>
      <c r="Q190" s="116"/>
      <c r="R190" s="116"/>
      <c r="S190" s="116"/>
      <c r="T190" s="116"/>
      <c r="U190" s="116"/>
      <c r="V190" s="116"/>
      <c r="W190" s="116"/>
      <c r="X190" s="116"/>
      <c r="Y190" s="116"/>
      <c r="Z190" s="116"/>
      <c r="AA190" s="116"/>
      <c r="AB190" s="116"/>
      <c r="AC190" s="116"/>
      <c r="AD190" s="116"/>
      <c r="AE190" s="4"/>
      <c r="AF190" s="4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2:44" x14ac:dyDescent="0.2">
      <c r="B191" s="116"/>
      <c r="C191" s="116"/>
      <c r="D191" s="116"/>
      <c r="E191" s="116"/>
      <c r="F191" s="116"/>
      <c r="G191" s="116"/>
      <c r="H191" s="116"/>
      <c r="I191" s="116"/>
      <c r="J191" s="117"/>
      <c r="K191" s="117"/>
      <c r="L191" s="117"/>
      <c r="M191" s="117"/>
      <c r="N191" s="117"/>
      <c r="O191" s="116"/>
      <c r="P191" s="116"/>
      <c r="Q191" s="116"/>
      <c r="R191" s="116"/>
      <c r="S191" s="116"/>
      <c r="T191" s="116"/>
      <c r="U191" s="116"/>
      <c r="V191" s="116"/>
      <c r="W191" s="116"/>
      <c r="X191" s="116"/>
      <c r="Y191" s="116"/>
      <c r="Z191" s="116"/>
      <c r="AA191" s="116"/>
      <c r="AB191" s="116"/>
      <c r="AC191" s="116"/>
      <c r="AD191" s="116"/>
      <c r="AE191" s="4"/>
      <c r="AF191" s="4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2:44" x14ac:dyDescent="0.2">
      <c r="B192" s="116"/>
      <c r="C192" s="116"/>
      <c r="D192" s="116"/>
      <c r="E192" s="116"/>
      <c r="F192" s="116"/>
      <c r="G192" s="116"/>
      <c r="H192" s="116"/>
      <c r="I192" s="116"/>
      <c r="J192" s="117"/>
      <c r="K192" s="117"/>
      <c r="L192" s="117"/>
      <c r="M192" s="117"/>
      <c r="N192" s="117"/>
      <c r="O192" s="116"/>
      <c r="P192" s="116"/>
      <c r="Q192" s="116"/>
      <c r="R192" s="116"/>
      <c r="S192" s="116"/>
      <c r="T192" s="116"/>
      <c r="U192" s="116"/>
      <c r="V192" s="116"/>
      <c r="W192" s="116"/>
      <c r="X192" s="116"/>
      <c r="Y192" s="116"/>
      <c r="Z192" s="116"/>
      <c r="AA192" s="116"/>
      <c r="AB192" s="116"/>
      <c r="AC192" s="116"/>
      <c r="AD192" s="116"/>
      <c r="AE192" s="4"/>
      <c r="AF192" s="4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2:44" x14ac:dyDescent="0.2">
      <c r="B193" s="116"/>
      <c r="C193" s="116"/>
      <c r="D193" s="116"/>
      <c r="E193" s="116"/>
      <c r="F193" s="116"/>
      <c r="G193" s="116"/>
      <c r="H193" s="116"/>
      <c r="I193" s="116"/>
      <c r="J193" s="117"/>
      <c r="K193" s="117"/>
      <c r="L193" s="117"/>
      <c r="M193" s="117"/>
      <c r="N193" s="117"/>
      <c r="O193" s="116"/>
      <c r="P193" s="116"/>
      <c r="Q193" s="116"/>
      <c r="R193" s="116"/>
      <c r="S193" s="116"/>
      <c r="T193" s="116"/>
      <c r="U193" s="116"/>
      <c r="V193" s="116"/>
      <c r="W193" s="116"/>
      <c r="X193" s="116"/>
      <c r="Y193" s="116"/>
      <c r="Z193" s="116"/>
      <c r="AA193" s="116"/>
      <c r="AB193" s="116"/>
      <c r="AC193" s="116"/>
      <c r="AD193" s="116"/>
      <c r="AE193" s="4"/>
      <c r="AF193" s="4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2:44" x14ac:dyDescent="0.2">
      <c r="B194" s="116"/>
      <c r="C194" s="116"/>
      <c r="D194" s="116"/>
      <c r="E194" s="116"/>
      <c r="F194" s="116"/>
      <c r="G194" s="116"/>
      <c r="H194" s="116"/>
      <c r="I194" s="116"/>
      <c r="J194" s="117"/>
      <c r="K194" s="117"/>
      <c r="L194" s="117"/>
      <c r="M194" s="117"/>
      <c r="N194" s="117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16"/>
      <c r="AD194" s="116"/>
      <c r="AE194" s="4"/>
      <c r="AF194" s="4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2:44" x14ac:dyDescent="0.2">
      <c r="B195" s="116"/>
      <c r="C195" s="116"/>
      <c r="D195" s="116"/>
      <c r="E195" s="116"/>
      <c r="F195" s="116"/>
      <c r="G195" s="116"/>
      <c r="H195" s="116"/>
      <c r="I195" s="116"/>
      <c r="J195" s="117"/>
      <c r="K195" s="117"/>
      <c r="L195" s="117"/>
      <c r="M195" s="117"/>
      <c r="N195" s="117"/>
      <c r="O195" s="116"/>
      <c r="P195" s="116"/>
      <c r="Q195" s="116"/>
      <c r="R195" s="116"/>
      <c r="S195" s="116"/>
      <c r="T195" s="116"/>
      <c r="U195" s="116"/>
      <c r="V195" s="116"/>
      <c r="W195" s="116"/>
      <c r="X195" s="116"/>
      <c r="Y195" s="116"/>
      <c r="Z195" s="116"/>
      <c r="AA195" s="116"/>
      <c r="AB195" s="116"/>
      <c r="AC195" s="116"/>
      <c r="AD195" s="116"/>
      <c r="AE195" s="4"/>
      <c r="AF195" s="4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2:44" x14ac:dyDescent="0.2">
      <c r="B196" s="116"/>
      <c r="C196" s="116"/>
      <c r="D196" s="116"/>
      <c r="E196" s="116"/>
      <c r="F196" s="116"/>
      <c r="G196" s="116"/>
      <c r="H196" s="116"/>
      <c r="I196" s="116"/>
      <c r="J196" s="117"/>
      <c r="K196" s="117"/>
      <c r="L196" s="117"/>
      <c r="M196" s="117"/>
      <c r="N196" s="117"/>
      <c r="O196" s="116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  <c r="AA196" s="116"/>
      <c r="AB196" s="116"/>
      <c r="AC196" s="116"/>
      <c r="AD196" s="116"/>
      <c r="AE196" s="4"/>
      <c r="AF196" s="4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2:44" x14ac:dyDescent="0.2">
      <c r="B197" s="116"/>
      <c r="C197" s="116"/>
      <c r="D197" s="116"/>
      <c r="E197" s="116"/>
      <c r="F197" s="116"/>
      <c r="G197" s="116"/>
      <c r="H197" s="116"/>
      <c r="I197" s="116"/>
      <c r="J197" s="117"/>
      <c r="K197" s="117"/>
      <c r="L197" s="117"/>
      <c r="M197" s="117"/>
      <c r="N197" s="117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116"/>
      <c r="AB197" s="116"/>
      <c r="AC197" s="116"/>
      <c r="AD197" s="116"/>
      <c r="AE197" s="4"/>
      <c r="AF197" s="4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2:44" x14ac:dyDescent="0.2">
      <c r="B198" s="116"/>
      <c r="C198" s="116"/>
      <c r="D198" s="116"/>
      <c r="E198" s="116"/>
      <c r="F198" s="116"/>
      <c r="G198" s="116"/>
      <c r="H198" s="116"/>
      <c r="I198" s="116"/>
      <c r="J198" s="117"/>
      <c r="K198" s="117"/>
      <c r="L198" s="117"/>
      <c r="M198" s="117"/>
      <c r="N198" s="117"/>
      <c r="O198" s="116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  <c r="AA198" s="116"/>
      <c r="AB198" s="116"/>
      <c r="AC198" s="116"/>
      <c r="AD198" s="116"/>
      <c r="AE198" s="4"/>
      <c r="AF198" s="4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2:44" x14ac:dyDescent="0.2">
      <c r="B199" s="116"/>
      <c r="C199" s="116"/>
      <c r="D199" s="116"/>
      <c r="E199" s="116"/>
      <c r="F199" s="116"/>
      <c r="G199" s="116"/>
      <c r="H199" s="116"/>
      <c r="I199" s="116"/>
      <c r="J199" s="117"/>
      <c r="K199" s="117"/>
      <c r="L199" s="117"/>
      <c r="M199" s="117"/>
      <c r="N199" s="117"/>
      <c r="O199" s="116"/>
      <c r="P199" s="116"/>
      <c r="Q199" s="116"/>
      <c r="R199" s="116"/>
      <c r="S199" s="116"/>
      <c r="T199" s="116"/>
      <c r="U199" s="116"/>
      <c r="V199" s="116"/>
      <c r="W199" s="116"/>
      <c r="X199" s="116"/>
      <c r="Y199" s="116"/>
      <c r="Z199" s="116"/>
      <c r="AA199" s="116"/>
      <c r="AB199" s="116"/>
      <c r="AC199" s="116"/>
      <c r="AD199" s="116"/>
      <c r="AE199" s="4"/>
      <c r="AF199" s="4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2:44" x14ac:dyDescent="0.2">
      <c r="B200" s="116"/>
      <c r="C200" s="116"/>
      <c r="D200" s="116"/>
      <c r="E200" s="116"/>
      <c r="F200" s="116"/>
      <c r="G200" s="116"/>
      <c r="H200" s="116"/>
      <c r="I200" s="116"/>
      <c r="J200" s="117"/>
      <c r="K200" s="117"/>
      <c r="L200" s="117"/>
      <c r="M200" s="117"/>
      <c r="N200" s="117"/>
      <c r="O200" s="116"/>
      <c r="P200" s="116"/>
      <c r="Q200" s="116"/>
      <c r="R200" s="116"/>
      <c r="S200" s="116"/>
      <c r="T200" s="116"/>
      <c r="U200" s="116"/>
      <c r="V200" s="116"/>
      <c r="W200" s="116"/>
      <c r="X200" s="116"/>
      <c r="Y200" s="116"/>
      <c r="Z200" s="116"/>
      <c r="AA200" s="116"/>
      <c r="AB200" s="116"/>
      <c r="AC200" s="116"/>
      <c r="AD200" s="116"/>
      <c r="AE200" s="4"/>
      <c r="AF200" s="4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2:44" x14ac:dyDescent="0.2">
      <c r="B201" s="116"/>
      <c r="C201" s="116"/>
      <c r="D201" s="116"/>
      <c r="E201" s="116"/>
      <c r="F201" s="116"/>
      <c r="G201" s="116"/>
      <c r="H201" s="116"/>
      <c r="I201" s="116"/>
      <c r="J201" s="117"/>
      <c r="K201" s="117"/>
      <c r="L201" s="117"/>
      <c r="M201" s="117"/>
      <c r="N201" s="117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4"/>
      <c r="AF201" s="4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2:44" x14ac:dyDescent="0.2">
      <c r="B202" s="116"/>
      <c r="C202" s="116"/>
      <c r="D202" s="116"/>
      <c r="E202" s="116"/>
      <c r="F202" s="116"/>
      <c r="G202" s="116"/>
      <c r="H202" s="116"/>
      <c r="I202" s="116"/>
      <c r="J202" s="117"/>
      <c r="K202" s="117"/>
      <c r="L202" s="117"/>
      <c r="M202" s="117"/>
      <c r="N202" s="117"/>
      <c r="O202" s="116"/>
      <c r="P202" s="116"/>
      <c r="Q202" s="116"/>
      <c r="R202" s="116"/>
      <c r="S202" s="116"/>
      <c r="T202" s="116"/>
      <c r="U202" s="116"/>
      <c r="V202" s="116"/>
      <c r="W202" s="116"/>
      <c r="X202" s="116"/>
      <c r="Y202" s="116"/>
      <c r="Z202" s="116"/>
      <c r="AA202" s="116"/>
      <c r="AB202" s="116"/>
      <c r="AC202" s="116"/>
      <c r="AD202" s="116"/>
      <c r="AE202" s="4"/>
      <c r="AF202" s="4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2:44" x14ac:dyDescent="0.2">
      <c r="B203" s="116"/>
      <c r="C203" s="116"/>
      <c r="D203" s="116"/>
      <c r="E203" s="116"/>
      <c r="F203" s="116"/>
      <c r="G203" s="116"/>
      <c r="H203" s="116"/>
      <c r="I203" s="116"/>
      <c r="J203" s="117"/>
      <c r="K203" s="117"/>
      <c r="L203" s="117"/>
      <c r="M203" s="117"/>
      <c r="N203" s="117"/>
      <c r="O203" s="116"/>
      <c r="P203" s="116"/>
      <c r="Q203" s="116"/>
      <c r="R203" s="116"/>
      <c r="S203" s="116"/>
      <c r="T203" s="116"/>
      <c r="U203" s="116"/>
      <c r="V203" s="116"/>
      <c r="W203" s="116"/>
      <c r="X203" s="116"/>
      <c r="Y203" s="116"/>
      <c r="Z203" s="116"/>
      <c r="AA203" s="116"/>
      <c r="AB203" s="116"/>
      <c r="AC203" s="116"/>
      <c r="AD203" s="116"/>
      <c r="AE203" s="4"/>
      <c r="AF203" s="4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2:44" x14ac:dyDescent="0.2">
      <c r="B204" s="116"/>
      <c r="C204" s="116"/>
      <c r="D204" s="116"/>
      <c r="E204" s="116"/>
      <c r="F204" s="116"/>
      <c r="G204" s="116"/>
      <c r="H204" s="116"/>
      <c r="I204" s="116"/>
      <c r="J204" s="117"/>
      <c r="K204" s="117"/>
      <c r="L204" s="117"/>
      <c r="M204" s="117"/>
      <c r="N204" s="117"/>
      <c r="O204" s="116"/>
      <c r="P204" s="116"/>
      <c r="Q204" s="116"/>
      <c r="R204" s="116"/>
      <c r="S204" s="116"/>
      <c r="T204" s="116"/>
      <c r="U204" s="116"/>
      <c r="V204" s="116"/>
      <c r="W204" s="116"/>
      <c r="X204" s="116"/>
      <c r="Y204" s="116"/>
      <c r="Z204" s="116"/>
      <c r="AA204" s="116"/>
      <c r="AB204" s="116"/>
      <c r="AC204" s="116"/>
      <c r="AD204" s="116"/>
      <c r="AE204" s="4"/>
      <c r="AF204" s="4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2:44" x14ac:dyDescent="0.2">
      <c r="B205" s="116"/>
      <c r="C205" s="116"/>
      <c r="D205" s="116"/>
      <c r="E205" s="116"/>
      <c r="F205" s="116"/>
      <c r="G205" s="116"/>
      <c r="H205" s="116"/>
      <c r="I205" s="116"/>
      <c r="J205" s="117"/>
      <c r="K205" s="117"/>
      <c r="L205" s="117"/>
      <c r="M205" s="117"/>
      <c r="N205" s="117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4"/>
      <c r="AF205" s="4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2:44" x14ac:dyDescent="0.2">
      <c r="B206" s="116"/>
      <c r="C206" s="116"/>
      <c r="D206" s="116"/>
      <c r="E206" s="116"/>
      <c r="F206" s="116"/>
      <c r="G206" s="116"/>
      <c r="H206" s="116"/>
      <c r="I206" s="116"/>
      <c r="J206" s="117"/>
      <c r="K206" s="117"/>
      <c r="L206" s="117"/>
      <c r="M206" s="117"/>
      <c r="N206" s="117"/>
      <c r="O206" s="116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4"/>
      <c r="AF206" s="4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2:44" x14ac:dyDescent="0.2">
      <c r="B207" s="116"/>
      <c r="C207" s="116"/>
      <c r="D207" s="116"/>
      <c r="E207" s="116"/>
      <c r="F207" s="116"/>
      <c r="G207" s="116"/>
      <c r="H207" s="116"/>
      <c r="I207" s="116"/>
      <c r="J207" s="117"/>
      <c r="K207" s="117"/>
      <c r="L207" s="117"/>
      <c r="M207" s="117"/>
      <c r="N207" s="117"/>
      <c r="O207" s="116"/>
      <c r="P207" s="116"/>
      <c r="Q207" s="116"/>
      <c r="R207" s="116"/>
      <c r="S207" s="116"/>
      <c r="T207" s="116"/>
      <c r="U207" s="116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4"/>
      <c r="AF207" s="4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2:44" x14ac:dyDescent="0.2">
      <c r="B208" s="116"/>
      <c r="C208" s="116"/>
      <c r="D208" s="116"/>
      <c r="E208" s="116"/>
      <c r="F208" s="116"/>
      <c r="G208" s="116"/>
      <c r="H208" s="116"/>
      <c r="I208" s="116"/>
      <c r="J208" s="117"/>
      <c r="K208" s="117"/>
      <c r="L208" s="117"/>
      <c r="M208" s="117"/>
      <c r="N208" s="117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4"/>
      <c r="AF208" s="4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2:44" x14ac:dyDescent="0.2">
      <c r="B209" s="116"/>
      <c r="C209" s="116"/>
      <c r="D209" s="116"/>
      <c r="E209" s="116"/>
      <c r="F209" s="116"/>
      <c r="G209" s="116"/>
      <c r="H209" s="116"/>
      <c r="I209" s="116"/>
      <c r="J209" s="117"/>
      <c r="K209" s="117"/>
      <c r="L209" s="117"/>
      <c r="M209" s="117"/>
      <c r="N209" s="117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4"/>
      <c r="AF209" s="4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2:44" x14ac:dyDescent="0.2">
      <c r="B210" s="116"/>
      <c r="C210" s="116"/>
      <c r="D210" s="116"/>
      <c r="E210" s="116"/>
      <c r="F210" s="116"/>
      <c r="G210" s="116"/>
      <c r="H210" s="116"/>
      <c r="I210" s="116"/>
      <c r="J210" s="117"/>
      <c r="K210" s="117"/>
      <c r="L210" s="117"/>
      <c r="M210" s="117"/>
      <c r="N210" s="117"/>
      <c r="O210" s="116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4"/>
      <c r="AF210" s="4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2:44" x14ac:dyDescent="0.2">
      <c r="B211" s="116"/>
      <c r="C211" s="116"/>
      <c r="D211" s="116"/>
      <c r="E211" s="116"/>
      <c r="F211" s="116"/>
      <c r="G211" s="116"/>
      <c r="H211" s="116"/>
      <c r="I211" s="116"/>
      <c r="J211" s="117"/>
      <c r="K211" s="117"/>
      <c r="L211" s="117"/>
      <c r="M211" s="117"/>
      <c r="N211" s="117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6"/>
      <c r="AD211" s="116"/>
      <c r="AE211" s="4"/>
      <c r="AF211" s="4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2:44" x14ac:dyDescent="0.2">
      <c r="B212" s="116"/>
      <c r="C212" s="116"/>
      <c r="D212" s="116"/>
      <c r="E212" s="116"/>
      <c r="F212" s="116"/>
      <c r="G212" s="116"/>
      <c r="H212" s="116"/>
      <c r="I212" s="116"/>
      <c r="J212" s="117"/>
      <c r="K212" s="117"/>
      <c r="L212" s="117"/>
      <c r="M212" s="117"/>
      <c r="N212" s="117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  <c r="AA212" s="116"/>
      <c r="AB212" s="116"/>
      <c r="AC212" s="116"/>
      <c r="AD212" s="116"/>
      <c r="AE212" s="4"/>
      <c r="AF212" s="4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2:44" x14ac:dyDescent="0.2">
      <c r="B213" s="116"/>
      <c r="C213" s="116"/>
      <c r="D213" s="116"/>
      <c r="E213" s="116"/>
      <c r="F213" s="116"/>
      <c r="G213" s="116"/>
      <c r="H213" s="116"/>
      <c r="I213" s="116"/>
      <c r="J213" s="117"/>
      <c r="K213" s="117"/>
      <c r="L213" s="117"/>
      <c r="M213" s="117"/>
      <c r="N213" s="117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4"/>
      <c r="AF213" s="4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2:44" x14ac:dyDescent="0.2">
      <c r="B214" s="116"/>
      <c r="C214" s="116"/>
      <c r="D214" s="116"/>
      <c r="E214" s="116"/>
      <c r="F214" s="116"/>
      <c r="G214" s="116"/>
      <c r="H214" s="116"/>
      <c r="I214" s="116"/>
      <c r="J214" s="117"/>
      <c r="K214" s="117"/>
      <c r="L214" s="117"/>
      <c r="M214" s="117"/>
      <c r="N214" s="117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4"/>
      <c r="AF214" s="4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2:44" x14ac:dyDescent="0.2">
      <c r="B215" s="116"/>
      <c r="C215" s="116"/>
      <c r="D215" s="116"/>
      <c r="E215" s="116"/>
      <c r="F215" s="116"/>
      <c r="G215" s="116"/>
      <c r="H215" s="116"/>
      <c r="I215" s="116"/>
      <c r="J215" s="117"/>
      <c r="K215" s="117"/>
      <c r="L215" s="117"/>
      <c r="M215" s="117"/>
      <c r="N215" s="117"/>
      <c r="O215" s="116"/>
      <c r="P215" s="116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  <c r="AA215" s="116"/>
      <c r="AB215" s="116"/>
      <c r="AC215" s="116"/>
      <c r="AD215" s="116"/>
      <c r="AE215" s="4"/>
      <c r="AF215" s="4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2:44" x14ac:dyDescent="0.2">
      <c r="B216" s="116"/>
      <c r="C216" s="116"/>
      <c r="D216" s="116"/>
      <c r="E216" s="116"/>
      <c r="F216" s="116"/>
      <c r="G216" s="116"/>
      <c r="H216" s="116"/>
      <c r="I216" s="116"/>
      <c r="J216" s="117"/>
      <c r="K216" s="117"/>
      <c r="L216" s="117"/>
      <c r="M216" s="117"/>
      <c r="N216" s="117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4"/>
      <c r="AF216" s="4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2:44" x14ac:dyDescent="0.2">
      <c r="B217" s="116"/>
      <c r="C217" s="116"/>
      <c r="D217" s="116"/>
      <c r="E217" s="116"/>
      <c r="F217" s="116"/>
      <c r="G217" s="116"/>
      <c r="H217" s="116"/>
      <c r="I217" s="116"/>
      <c r="J217" s="117"/>
      <c r="K217" s="117"/>
      <c r="L217" s="117"/>
      <c r="M217" s="117"/>
      <c r="N217" s="117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4"/>
      <c r="AF217" s="4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2:44" x14ac:dyDescent="0.2">
      <c r="B218" s="116"/>
      <c r="C218" s="116"/>
      <c r="D218" s="116"/>
      <c r="E218" s="116"/>
      <c r="F218" s="116"/>
      <c r="G218" s="116"/>
      <c r="H218" s="116"/>
      <c r="I218" s="116"/>
      <c r="J218" s="117"/>
      <c r="K218" s="117"/>
      <c r="L218" s="117"/>
      <c r="M218" s="117"/>
      <c r="N218" s="117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  <c r="AA218" s="116"/>
      <c r="AB218" s="116"/>
      <c r="AC218" s="116"/>
      <c r="AD218" s="116"/>
      <c r="AF218" s="23"/>
    </row>
    <row r="219" spans="2:44" x14ac:dyDescent="0.2">
      <c r="B219" s="116"/>
      <c r="C219" s="116"/>
      <c r="D219" s="116"/>
      <c r="E219" s="116"/>
      <c r="F219" s="116"/>
      <c r="G219" s="116"/>
      <c r="H219" s="116"/>
      <c r="I219" s="116"/>
      <c r="J219" s="117"/>
      <c r="K219" s="117"/>
      <c r="L219" s="117"/>
      <c r="M219" s="117"/>
      <c r="N219" s="117"/>
      <c r="O219" s="116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  <c r="AA219" s="116"/>
      <c r="AB219" s="116"/>
      <c r="AC219" s="116"/>
      <c r="AD219" s="116"/>
      <c r="AF219" s="23"/>
    </row>
    <row r="220" spans="2:44" x14ac:dyDescent="0.2">
      <c r="B220" s="116"/>
      <c r="C220" s="116"/>
      <c r="D220" s="116"/>
      <c r="E220" s="116"/>
      <c r="F220" s="116"/>
      <c r="G220" s="116"/>
      <c r="H220" s="116"/>
      <c r="I220" s="116"/>
      <c r="J220" s="117"/>
      <c r="K220" s="117"/>
      <c r="L220" s="117"/>
      <c r="M220" s="117"/>
      <c r="N220" s="117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16"/>
      <c r="AC220" s="116"/>
      <c r="AD220" s="116"/>
      <c r="AF220" s="23"/>
    </row>
    <row r="221" spans="2:44" x14ac:dyDescent="0.2">
      <c r="B221" s="116"/>
      <c r="C221" s="116"/>
      <c r="D221" s="116"/>
      <c r="E221" s="116"/>
      <c r="F221" s="116"/>
      <c r="G221" s="116"/>
      <c r="H221" s="116"/>
      <c r="I221" s="116"/>
      <c r="J221" s="117"/>
      <c r="K221" s="117"/>
      <c r="L221" s="117"/>
      <c r="M221" s="117"/>
      <c r="N221" s="117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F221" s="23"/>
    </row>
    <row r="222" spans="2:44" x14ac:dyDescent="0.2">
      <c r="B222" s="116"/>
      <c r="C222" s="116"/>
      <c r="D222" s="116"/>
      <c r="E222" s="116"/>
      <c r="F222" s="116"/>
      <c r="G222" s="116"/>
      <c r="H222" s="116"/>
      <c r="I222" s="116"/>
      <c r="J222" s="117"/>
      <c r="K222" s="117"/>
      <c r="L222" s="117"/>
      <c r="M222" s="117"/>
      <c r="N222" s="117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  <c r="AA222" s="116"/>
      <c r="AB222" s="116"/>
      <c r="AC222" s="116"/>
      <c r="AD222" s="116"/>
      <c r="AF222" s="23"/>
    </row>
    <row r="223" spans="2:44" x14ac:dyDescent="0.2">
      <c r="B223" s="116"/>
      <c r="C223" s="116"/>
      <c r="D223" s="116"/>
      <c r="E223" s="116"/>
      <c r="F223" s="116"/>
      <c r="G223" s="116"/>
      <c r="H223" s="116"/>
      <c r="I223" s="116"/>
      <c r="J223" s="117"/>
      <c r="K223" s="117"/>
      <c r="L223" s="117"/>
      <c r="M223" s="117"/>
      <c r="N223" s="117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F223" s="23"/>
    </row>
    <row r="224" spans="2:44" x14ac:dyDescent="0.2">
      <c r="B224" s="119"/>
      <c r="C224" s="119"/>
      <c r="D224" s="119"/>
      <c r="E224" s="119"/>
      <c r="F224" s="119"/>
      <c r="G224" s="119"/>
      <c r="H224" s="119"/>
      <c r="I224" s="119"/>
      <c r="J224" s="120"/>
      <c r="K224" s="120"/>
      <c r="L224" s="120"/>
      <c r="M224" s="120"/>
      <c r="N224" s="120"/>
      <c r="O224" s="119"/>
      <c r="P224" s="119"/>
      <c r="Q224" s="119"/>
      <c r="R224" s="119"/>
      <c r="S224" s="119"/>
      <c r="T224" s="119"/>
      <c r="U224" s="119"/>
      <c r="V224" s="119"/>
      <c r="W224" s="119"/>
      <c r="X224" s="119"/>
      <c r="Y224" s="119"/>
      <c r="Z224" s="119"/>
      <c r="AA224" s="119"/>
      <c r="AB224" s="119"/>
      <c r="AC224" s="119"/>
      <c r="AD224" s="119"/>
      <c r="AF224" s="23"/>
    </row>
    <row r="225" spans="1:83" x14ac:dyDescent="0.2">
      <c r="B225" s="119"/>
      <c r="C225" s="119"/>
      <c r="D225" s="119"/>
      <c r="E225" s="119"/>
      <c r="F225" s="119"/>
      <c r="G225" s="119"/>
      <c r="H225" s="119"/>
      <c r="I225" s="119"/>
      <c r="J225" s="120"/>
      <c r="K225" s="120"/>
      <c r="L225" s="120"/>
      <c r="M225" s="120"/>
      <c r="N225" s="120"/>
      <c r="O225" s="119"/>
      <c r="P225" s="119"/>
      <c r="Q225" s="119"/>
      <c r="R225" s="119"/>
      <c r="S225" s="119"/>
      <c r="T225" s="119"/>
      <c r="U225" s="119"/>
      <c r="V225" s="119"/>
      <c r="W225" s="119"/>
      <c r="X225" s="119"/>
      <c r="Y225" s="119"/>
      <c r="Z225" s="119"/>
      <c r="AA225" s="119"/>
      <c r="AB225" s="119"/>
      <c r="AC225" s="119"/>
      <c r="AD225" s="119"/>
      <c r="AF225" s="23"/>
    </row>
    <row r="226" spans="1:83" x14ac:dyDescent="0.2">
      <c r="B226" s="119"/>
      <c r="C226" s="119"/>
      <c r="D226" s="119"/>
      <c r="E226" s="119"/>
      <c r="F226" s="119"/>
      <c r="G226" s="119"/>
      <c r="H226" s="119"/>
      <c r="I226" s="119"/>
      <c r="J226" s="120"/>
      <c r="K226" s="120"/>
      <c r="L226" s="120"/>
      <c r="M226" s="120"/>
      <c r="N226" s="120"/>
      <c r="O226" s="119"/>
      <c r="P226" s="119"/>
      <c r="Q226" s="119"/>
      <c r="R226" s="119"/>
      <c r="S226" s="119"/>
      <c r="T226" s="119"/>
      <c r="U226" s="119"/>
      <c r="V226" s="119"/>
      <c r="W226" s="119"/>
      <c r="X226" s="119"/>
      <c r="Y226" s="119"/>
      <c r="Z226" s="119"/>
      <c r="AA226" s="119"/>
      <c r="AB226" s="119"/>
      <c r="AC226" s="119"/>
      <c r="AD226" s="119"/>
      <c r="AF226" s="23"/>
    </row>
    <row r="227" spans="1:83" x14ac:dyDescent="0.2">
      <c r="B227" s="119"/>
      <c r="C227" s="119"/>
      <c r="D227" s="119"/>
      <c r="E227" s="119"/>
      <c r="F227" s="119"/>
      <c r="G227" s="119"/>
      <c r="H227" s="119"/>
      <c r="I227" s="119"/>
      <c r="J227" s="120"/>
      <c r="K227" s="120"/>
      <c r="L227" s="120"/>
      <c r="M227" s="120"/>
      <c r="N227" s="120"/>
      <c r="O227" s="119"/>
      <c r="P227" s="119"/>
      <c r="Q227" s="119"/>
      <c r="R227" s="119"/>
      <c r="S227" s="119"/>
      <c r="T227" s="119"/>
      <c r="U227" s="119"/>
      <c r="V227" s="119"/>
      <c r="W227" s="119"/>
      <c r="X227" s="119"/>
      <c r="Y227" s="119"/>
      <c r="Z227" s="119"/>
      <c r="AA227" s="119"/>
      <c r="AB227" s="119"/>
      <c r="AC227" s="119"/>
      <c r="AD227" s="119"/>
      <c r="AF227" s="23"/>
    </row>
    <row r="228" spans="1:83" x14ac:dyDescent="0.2">
      <c r="B228" s="119"/>
      <c r="C228" s="119"/>
      <c r="D228" s="119"/>
      <c r="E228" s="119"/>
      <c r="F228" s="119"/>
      <c r="G228" s="119"/>
      <c r="H228" s="119"/>
      <c r="I228" s="119"/>
      <c r="J228" s="120"/>
      <c r="K228" s="120"/>
      <c r="L228" s="120"/>
      <c r="M228" s="120"/>
      <c r="N228" s="120"/>
      <c r="O228" s="119"/>
      <c r="P228" s="119"/>
      <c r="Q228" s="119"/>
      <c r="R228" s="119"/>
      <c r="S228" s="119"/>
      <c r="T228" s="119"/>
      <c r="U228" s="119"/>
      <c r="V228" s="119"/>
      <c r="W228" s="119"/>
      <c r="X228" s="119"/>
      <c r="Y228" s="119"/>
      <c r="Z228" s="119"/>
      <c r="AA228" s="119"/>
      <c r="AB228" s="119"/>
      <c r="AC228" s="119"/>
      <c r="AD228" s="119"/>
      <c r="AF228" s="23"/>
    </row>
    <row r="229" spans="1:83" x14ac:dyDescent="0.2">
      <c r="B229" s="119"/>
      <c r="C229" s="119"/>
      <c r="D229" s="119"/>
      <c r="E229" s="119"/>
      <c r="F229" s="119"/>
      <c r="G229" s="119"/>
      <c r="H229" s="119"/>
      <c r="I229" s="119"/>
      <c r="J229" s="120"/>
      <c r="K229" s="120"/>
      <c r="L229" s="120"/>
      <c r="M229" s="120"/>
      <c r="N229" s="120"/>
      <c r="O229" s="119"/>
      <c r="P229" s="119"/>
      <c r="Q229" s="119"/>
      <c r="R229" s="119"/>
      <c r="S229" s="119"/>
      <c r="T229" s="119"/>
      <c r="U229" s="119"/>
      <c r="V229" s="119"/>
      <c r="W229" s="119"/>
      <c r="X229" s="119"/>
      <c r="Y229" s="119"/>
      <c r="Z229" s="119"/>
      <c r="AA229" s="119"/>
      <c r="AB229" s="119"/>
      <c r="AC229" s="119"/>
      <c r="AD229" s="119"/>
      <c r="AF229" s="23"/>
    </row>
    <row r="230" spans="1:83" x14ac:dyDescent="0.2">
      <c r="B230" s="119"/>
      <c r="C230" s="119"/>
      <c r="D230" s="119"/>
      <c r="E230" s="119"/>
      <c r="F230" s="119"/>
      <c r="G230" s="119"/>
      <c r="H230" s="119"/>
      <c r="I230" s="119"/>
      <c r="J230" s="120"/>
      <c r="K230" s="120"/>
      <c r="L230" s="120"/>
      <c r="M230" s="120"/>
      <c r="N230" s="120"/>
      <c r="O230" s="119"/>
      <c r="P230" s="119"/>
      <c r="Q230" s="119"/>
      <c r="R230" s="119"/>
      <c r="S230" s="119"/>
      <c r="T230" s="119"/>
      <c r="U230" s="119"/>
      <c r="V230" s="119"/>
      <c r="W230" s="119"/>
      <c r="X230" s="119"/>
      <c r="Y230" s="119"/>
      <c r="Z230" s="119"/>
      <c r="AA230" s="119"/>
      <c r="AB230" s="119"/>
      <c r="AC230" s="119"/>
      <c r="AD230" s="119"/>
      <c r="AF230" s="23"/>
    </row>
    <row r="231" spans="1:83" x14ac:dyDescent="0.2">
      <c r="B231" s="119"/>
      <c r="C231" s="119"/>
      <c r="D231" s="119"/>
      <c r="E231" s="119"/>
      <c r="F231" s="119"/>
      <c r="G231" s="119"/>
      <c r="H231" s="119"/>
      <c r="I231" s="119"/>
      <c r="J231" s="120"/>
      <c r="K231" s="120"/>
      <c r="L231" s="120"/>
      <c r="M231" s="120"/>
      <c r="N231" s="120"/>
      <c r="O231" s="119"/>
      <c r="P231" s="119"/>
      <c r="Q231" s="119"/>
      <c r="R231" s="119"/>
      <c r="S231" s="119"/>
      <c r="T231" s="119"/>
      <c r="U231" s="119"/>
      <c r="V231" s="119"/>
      <c r="W231" s="119"/>
      <c r="X231" s="119"/>
      <c r="Y231" s="119"/>
      <c r="Z231" s="119"/>
      <c r="AA231" s="119"/>
      <c r="AB231" s="119"/>
      <c r="AC231" s="119"/>
      <c r="AD231" s="119"/>
    </row>
    <row r="232" spans="1:83" x14ac:dyDescent="0.2">
      <c r="B232" s="119"/>
      <c r="C232" s="119"/>
      <c r="D232" s="119"/>
      <c r="E232" s="119"/>
      <c r="F232" s="119"/>
      <c r="G232" s="119"/>
      <c r="H232" s="119"/>
      <c r="I232" s="119"/>
      <c r="J232" s="120"/>
      <c r="K232" s="120"/>
      <c r="L232" s="120"/>
      <c r="M232" s="120"/>
      <c r="N232" s="120"/>
      <c r="O232" s="119"/>
      <c r="P232" s="119"/>
      <c r="Q232" s="119"/>
      <c r="R232" s="119"/>
      <c r="S232" s="119"/>
      <c r="T232" s="119"/>
      <c r="U232" s="119"/>
      <c r="V232" s="119"/>
      <c r="W232" s="119"/>
      <c r="X232" s="119"/>
      <c r="Y232" s="119"/>
      <c r="Z232" s="119"/>
      <c r="AA232" s="119"/>
      <c r="AB232" s="119"/>
      <c r="AC232" s="119"/>
      <c r="AD232" s="119"/>
    </row>
    <row r="233" spans="1:83" x14ac:dyDescent="0.2">
      <c r="B233" s="119"/>
      <c r="C233" s="119"/>
      <c r="D233" s="119"/>
      <c r="E233" s="119"/>
      <c r="F233" s="119"/>
      <c r="G233" s="119"/>
      <c r="H233" s="119"/>
      <c r="I233" s="119"/>
      <c r="J233" s="120"/>
      <c r="K233" s="120"/>
      <c r="L233" s="120"/>
      <c r="M233" s="120"/>
      <c r="N233" s="120"/>
      <c r="O233" s="119"/>
      <c r="P233" s="119"/>
      <c r="Q233" s="119"/>
      <c r="R233" s="119"/>
      <c r="S233" s="119"/>
      <c r="T233" s="119"/>
      <c r="U233" s="119"/>
      <c r="V233" s="119"/>
      <c r="W233" s="119"/>
      <c r="X233" s="119"/>
      <c r="Y233" s="119"/>
      <c r="Z233" s="119"/>
      <c r="AA233" s="119"/>
      <c r="AB233" s="119"/>
      <c r="AC233" s="119"/>
      <c r="AD233" s="119"/>
    </row>
    <row r="234" spans="1:83" x14ac:dyDescent="0.2">
      <c r="B234" s="119"/>
      <c r="C234" s="119"/>
      <c r="D234" s="119"/>
      <c r="E234" s="119"/>
      <c r="F234" s="119"/>
      <c r="G234" s="119"/>
      <c r="H234" s="119"/>
      <c r="I234" s="119"/>
      <c r="J234" s="120"/>
      <c r="K234" s="120"/>
      <c r="L234" s="120"/>
      <c r="M234" s="120"/>
      <c r="N234" s="120"/>
      <c r="O234" s="119"/>
      <c r="P234" s="119"/>
      <c r="Q234" s="119"/>
      <c r="R234" s="119"/>
      <c r="S234" s="119"/>
      <c r="T234" s="119"/>
      <c r="U234" s="119"/>
      <c r="V234" s="119"/>
      <c r="W234" s="119"/>
      <c r="X234" s="119"/>
      <c r="Y234" s="119"/>
      <c r="Z234" s="119"/>
      <c r="AA234" s="119"/>
      <c r="AB234" s="119"/>
      <c r="AC234" s="119"/>
      <c r="AD234" s="119"/>
    </row>
    <row r="235" spans="1:83" x14ac:dyDescent="0.2">
      <c r="B235" s="119"/>
      <c r="C235" s="119"/>
      <c r="D235" s="119"/>
      <c r="E235" s="119"/>
      <c r="F235" s="119"/>
      <c r="G235" s="119"/>
      <c r="H235" s="119"/>
      <c r="I235" s="119"/>
      <c r="J235" s="120"/>
      <c r="K235" s="120"/>
      <c r="L235" s="120"/>
      <c r="M235" s="120"/>
      <c r="N235" s="120"/>
      <c r="O235" s="119"/>
      <c r="P235" s="119"/>
      <c r="Q235" s="119"/>
      <c r="R235" s="119"/>
      <c r="S235" s="119"/>
      <c r="T235" s="119"/>
      <c r="U235" s="119"/>
      <c r="V235" s="119"/>
      <c r="W235" s="119"/>
      <c r="X235" s="119"/>
      <c r="Y235" s="119"/>
      <c r="Z235" s="119"/>
      <c r="AA235" s="119"/>
      <c r="AB235" s="119"/>
      <c r="AC235" s="119"/>
      <c r="AD235" s="119"/>
    </row>
    <row r="236" spans="1:83" x14ac:dyDescent="0.2">
      <c r="B236" s="119"/>
      <c r="C236" s="119"/>
      <c r="D236" s="119"/>
      <c r="E236" s="119"/>
      <c r="F236" s="119"/>
      <c r="G236" s="119"/>
      <c r="H236" s="119"/>
      <c r="I236" s="119"/>
      <c r="J236" s="120"/>
      <c r="K236" s="120"/>
      <c r="L236" s="120"/>
      <c r="M236" s="120"/>
      <c r="N236" s="120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19"/>
      <c r="AB236" s="119"/>
      <c r="AC236" s="119"/>
      <c r="AD236" s="119"/>
    </row>
    <row r="237" spans="1:83" x14ac:dyDescent="0.2">
      <c r="B237" s="119"/>
      <c r="C237" s="119"/>
      <c r="D237" s="119"/>
      <c r="E237" s="119"/>
      <c r="F237" s="119"/>
      <c r="G237" s="119"/>
      <c r="H237" s="119"/>
      <c r="I237" s="119"/>
      <c r="J237" s="120"/>
      <c r="K237" s="120"/>
      <c r="L237" s="120"/>
      <c r="M237" s="120"/>
      <c r="N237" s="120"/>
      <c r="O237" s="119"/>
      <c r="P237" s="119"/>
      <c r="Q237" s="119"/>
      <c r="R237" s="119"/>
      <c r="S237" s="119"/>
      <c r="T237" s="119"/>
      <c r="U237" s="119"/>
      <c r="V237" s="119"/>
      <c r="W237" s="119"/>
      <c r="X237" s="119"/>
      <c r="Y237" s="119"/>
      <c r="Z237" s="119"/>
      <c r="AA237" s="119"/>
      <c r="AB237" s="119"/>
      <c r="AC237" s="119"/>
      <c r="AD237" s="119"/>
    </row>
    <row r="238" spans="1:83" x14ac:dyDescent="0.2">
      <c r="B238" s="119"/>
      <c r="C238" s="119"/>
      <c r="D238" s="119"/>
      <c r="E238" s="119"/>
      <c r="F238" s="119"/>
      <c r="G238" s="119"/>
      <c r="H238" s="119"/>
      <c r="I238" s="119"/>
      <c r="J238" s="120"/>
      <c r="K238" s="120"/>
      <c r="L238" s="120"/>
      <c r="M238" s="120"/>
      <c r="N238" s="120"/>
      <c r="O238" s="119"/>
      <c r="P238" s="119"/>
      <c r="Q238" s="119"/>
      <c r="R238" s="119"/>
      <c r="S238" s="119"/>
      <c r="T238" s="119"/>
      <c r="U238" s="119"/>
      <c r="V238" s="119"/>
      <c r="W238" s="119"/>
      <c r="X238" s="119"/>
      <c r="Y238" s="119"/>
      <c r="Z238" s="119"/>
      <c r="AA238" s="119"/>
      <c r="AB238" s="119"/>
      <c r="AC238" s="119"/>
      <c r="AD238" s="119"/>
    </row>
    <row r="239" spans="1:83" x14ac:dyDescent="0.2">
      <c r="B239" s="119"/>
      <c r="C239" s="119"/>
      <c r="D239" s="119"/>
      <c r="E239" s="119"/>
      <c r="F239" s="119"/>
      <c r="G239" s="119"/>
      <c r="H239" s="119"/>
      <c r="I239" s="119"/>
      <c r="J239" s="120"/>
      <c r="K239" s="120"/>
      <c r="L239" s="120"/>
      <c r="M239" s="120"/>
      <c r="N239" s="120"/>
      <c r="O239" s="119"/>
      <c r="P239" s="119"/>
      <c r="Q239" s="119"/>
      <c r="R239" s="119"/>
      <c r="S239" s="119"/>
      <c r="T239" s="119"/>
      <c r="U239" s="119"/>
      <c r="V239" s="119"/>
      <c r="W239" s="119"/>
      <c r="X239" s="119"/>
      <c r="Y239" s="119"/>
      <c r="Z239" s="119"/>
      <c r="AA239" s="119"/>
      <c r="AB239" s="119"/>
      <c r="AC239" s="119"/>
      <c r="AD239" s="119"/>
    </row>
    <row r="240" spans="1:83" s="23" customFormat="1" x14ac:dyDescent="0.2">
      <c r="A240"/>
      <c r="B240" s="119"/>
      <c r="C240" s="119"/>
      <c r="D240" s="119"/>
      <c r="E240" s="119"/>
      <c r="F240" s="119"/>
      <c r="G240" s="119"/>
      <c r="H240" s="119"/>
      <c r="I240" s="119"/>
      <c r="J240" s="120"/>
      <c r="K240" s="120"/>
      <c r="L240" s="120"/>
      <c r="M240" s="120"/>
      <c r="N240" s="120"/>
      <c r="O240" s="119"/>
      <c r="P240" s="119"/>
      <c r="Q240" s="119"/>
      <c r="R240" s="119"/>
      <c r="S240" s="119"/>
      <c r="T240" s="119"/>
      <c r="U240" s="119"/>
      <c r="V240" s="119"/>
      <c r="W240" s="119"/>
      <c r="X240" s="119"/>
      <c r="Y240" s="119"/>
      <c r="Z240" s="119"/>
      <c r="AA240" s="119"/>
      <c r="AB240" s="119"/>
      <c r="AC240" s="119"/>
      <c r="AD240" s="119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</row>
    <row r="241" spans="1:83" s="23" customFormat="1" x14ac:dyDescent="0.2">
      <c r="A241"/>
      <c r="B241" s="119"/>
      <c r="C241" s="119"/>
      <c r="D241" s="119"/>
      <c r="E241" s="119"/>
      <c r="F241" s="119"/>
      <c r="G241" s="119"/>
      <c r="H241" s="119"/>
      <c r="I241" s="119"/>
      <c r="J241" s="120"/>
      <c r="K241" s="120"/>
      <c r="L241" s="120"/>
      <c r="M241" s="120"/>
      <c r="N241" s="120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  <c r="Z241" s="119"/>
      <c r="AA241" s="119"/>
      <c r="AB241" s="119"/>
      <c r="AC241" s="119"/>
      <c r="AD241" s="119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</row>
    <row r="242" spans="1:83" s="23" customFormat="1" x14ac:dyDescent="0.2">
      <c r="A242"/>
      <c r="B242" s="119"/>
      <c r="C242" s="119"/>
      <c r="D242" s="119"/>
      <c r="E242" s="119"/>
      <c r="F242" s="119"/>
      <c r="G242" s="119"/>
      <c r="H242" s="119"/>
      <c r="I242" s="119"/>
      <c r="J242" s="120"/>
      <c r="K242" s="120"/>
      <c r="L242" s="120"/>
      <c r="M242" s="120"/>
      <c r="N242" s="120"/>
      <c r="O242" s="119"/>
      <c r="P242" s="119"/>
      <c r="Q242" s="119"/>
      <c r="R242" s="119"/>
      <c r="S242" s="119"/>
      <c r="T242" s="119"/>
      <c r="U242" s="119"/>
      <c r="V242" s="119"/>
      <c r="W242" s="119"/>
      <c r="X242" s="119"/>
      <c r="Y242" s="119"/>
      <c r="Z242" s="119"/>
      <c r="AA242" s="119"/>
      <c r="AB242" s="119"/>
      <c r="AC242" s="119"/>
      <c r="AD242" s="119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</row>
    <row r="243" spans="1:83" s="23" customFormat="1" x14ac:dyDescent="0.2">
      <c r="A243"/>
      <c r="B243" s="119"/>
      <c r="C243" s="119"/>
      <c r="D243" s="119"/>
      <c r="E243" s="119"/>
      <c r="F243" s="119"/>
      <c r="G243" s="119"/>
      <c r="H243" s="119"/>
      <c r="I243" s="119"/>
      <c r="J243" s="120"/>
      <c r="K243" s="120"/>
      <c r="L243" s="120"/>
      <c r="M243" s="120"/>
      <c r="N243" s="120"/>
      <c r="O243" s="119"/>
      <c r="P243" s="119"/>
      <c r="Q243" s="119"/>
      <c r="R243" s="119"/>
      <c r="S243" s="119"/>
      <c r="T243" s="119"/>
      <c r="U243" s="119"/>
      <c r="V243" s="119"/>
      <c r="W243" s="119"/>
      <c r="X243" s="119"/>
      <c r="Y243" s="119"/>
      <c r="Z243" s="119"/>
      <c r="AA243" s="119"/>
      <c r="AB243" s="119"/>
      <c r="AC243" s="119"/>
      <c r="AD243" s="119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</row>
    <row r="244" spans="1:83" s="23" customFormat="1" x14ac:dyDescent="0.2">
      <c r="A244"/>
      <c r="B244" s="119"/>
      <c r="C244" s="119"/>
      <c r="D244" s="119"/>
      <c r="E244" s="119"/>
      <c r="F244" s="119"/>
      <c r="G244" s="119"/>
      <c r="H244" s="119"/>
      <c r="I244" s="119"/>
      <c r="J244" s="120"/>
      <c r="K244" s="120"/>
      <c r="L244" s="120"/>
      <c r="M244" s="120"/>
      <c r="N244" s="120"/>
      <c r="O244" s="119"/>
      <c r="P244" s="119"/>
      <c r="Q244" s="119"/>
      <c r="R244" s="119"/>
      <c r="S244" s="119"/>
      <c r="T244" s="119"/>
      <c r="U244" s="119"/>
      <c r="V244" s="119"/>
      <c r="W244" s="119"/>
      <c r="X244" s="119"/>
      <c r="Y244" s="119"/>
      <c r="Z244" s="119"/>
      <c r="AA244" s="119"/>
      <c r="AB244" s="119"/>
      <c r="AC244" s="119"/>
      <c r="AD244" s="119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</row>
    <row r="245" spans="1:83" s="23" customFormat="1" x14ac:dyDescent="0.2">
      <c r="A245"/>
      <c r="B245" s="119"/>
      <c r="C245" s="119"/>
      <c r="D245" s="119"/>
      <c r="E245" s="119"/>
      <c r="F245" s="119"/>
      <c r="G245" s="119"/>
      <c r="H245" s="119"/>
      <c r="I245" s="119"/>
      <c r="J245" s="120"/>
      <c r="K245" s="120"/>
      <c r="L245" s="120"/>
      <c r="M245" s="120"/>
      <c r="N245" s="120"/>
      <c r="O245" s="119"/>
      <c r="P245" s="119"/>
      <c r="Q245" s="119"/>
      <c r="R245" s="119"/>
      <c r="S245" s="119"/>
      <c r="T245" s="119"/>
      <c r="U245" s="119"/>
      <c r="V245" s="119"/>
      <c r="W245" s="119"/>
      <c r="X245" s="119"/>
      <c r="Y245" s="119"/>
      <c r="Z245" s="119"/>
      <c r="AA245" s="119"/>
      <c r="AB245" s="119"/>
      <c r="AC245" s="119"/>
      <c r="AD245" s="119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</row>
    <row r="246" spans="1:83" s="23" customFormat="1" x14ac:dyDescent="0.2">
      <c r="A246"/>
      <c r="B246" s="119"/>
      <c r="C246" s="119"/>
      <c r="D246" s="119"/>
      <c r="E246" s="119"/>
      <c r="F246" s="119"/>
      <c r="G246" s="119"/>
      <c r="H246" s="119"/>
      <c r="I246" s="119"/>
      <c r="J246" s="120"/>
      <c r="K246" s="120"/>
      <c r="L246" s="120"/>
      <c r="M246" s="120"/>
      <c r="N246" s="120"/>
      <c r="O246" s="119"/>
      <c r="P246" s="119"/>
      <c r="Q246" s="119"/>
      <c r="R246" s="119"/>
      <c r="S246" s="119"/>
      <c r="T246" s="119"/>
      <c r="U246" s="119"/>
      <c r="V246" s="119"/>
      <c r="W246" s="119"/>
      <c r="X246" s="119"/>
      <c r="Y246" s="119"/>
      <c r="Z246" s="119"/>
      <c r="AA246" s="119"/>
      <c r="AB246" s="119"/>
      <c r="AC246" s="119"/>
      <c r="AD246" s="119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</row>
    <row r="247" spans="1:83" s="23" customFormat="1" x14ac:dyDescent="0.2">
      <c r="A247"/>
      <c r="B247" s="119"/>
      <c r="C247" s="119"/>
      <c r="D247" s="119"/>
      <c r="E247" s="119"/>
      <c r="F247" s="119"/>
      <c r="G247" s="119"/>
      <c r="H247" s="119"/>
      <c r="I247" s="119"/>
      <c r="J247" s="119"/>
      <c r="K247" s="120"/>
      <c r="L247" s="120"/>
      <c r="M247" s="120"/>
      <c r="N247" s="120"/>
      <c r="O247" s="119"/>
      <c r="P247" s="119"/>
      <c r="Q247" s="119"/>
      <c r="R247" s="119"/>
      <c r="S247" s="119"/>
      <c r="T247" s="119"/>
      <c r="U247" s="119"/>
      <c r="V247" s="119"/>
      <c r="W247" s="119"/>
      <c r="X247" s="119"/>
      <c r="Y247" s="119"/>
      <c r="Z247" s="119"/>
      <c r="AA247" s="119"/>
      <c r="AB247" s="119"/>
      <c r="AC247" s="119"/>
      <c r="AD247" s="119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</row>
    <row r="248" spans="1:83" s="23" customFormat="1" x14ac:dyDescent="0.2">
      <c r="A248"/>
      <c r="B248" s="119"/>
      <c r="C248" s="119"/>
      <c r="D248" s="119"/>
      <c r="E248" s="119"/>
      <c r="F248" s="119"/>
      <c r="G248" s="119"/>
      <c r="H248" s="119"/>
      <c r="I248" s="119"/>
      <c r="J248" s="119"/>
      <c r="K248" s="120"/>
      <c r="L248" s="120"/>
      <c r="M248" s="120"/>
      <c r="N248" s="120"/>
      <c r="O248" s="119"/>
      <c r="P248" s="119"/>
      <c r="Q248" s="119"/>
      <c r="R248" s="119"/>
      <c r="S248" s="119"/>
      <c r="T248" s="119"/>
      <c r="U248" s="119"/>
      <c r="V248" s="119"/>
      <c r="W248" s="119"/>
      <c r="X248" s="119"/>
      <c r="Y248" s="119"/>
      <c r="Z248" s="119"/>
      <c r="AA248" s="119"/>
      <c r="AB248" s="119"/>
      <c r="AC248" s="119"/>
      <c r="AD248" s="119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</row>
    <row r="249" spans="1:83" s="23" customFormat="1" x14ac:dyDescent="0.2">
      <c r="A249"/>
      <c r="B249" s="119"/>
      <c r="C249" s="119"/>
      <c r="D249" s="119"/>
      <c r="E249" s="119"/>
      <c r="F249" s="119"/>
      <c r="G249" s="119"/>
      <c r="H249" s="119"/>
      <c r="I249" s="119"/>
      <c r="J249" s="119"/>
      <c r="K249" s="119"/>
      <c r="L249" s="119"/>
      <c r="M249" s="119"/>
      <c r="N249" s="120"/>
      <c r="O249" s="119"/>
      <c r="P249" s="119"/>
      <c r="Q249" s="119"/>
      <c r="R249" s="119"/>
      <c r="S249" s="119"/>
      <c r="T249" s="119"/>
      <c r="U249" s="119"/>
      <c r="V249" s="119"/>
      <c r="W249" s="119"/>
      <c r="X249" s="119"/>
      <c r="Y249" s="119"/>
      <c r="Z249" s="119"/>
      <c r="AA249" s="119"/>
      <c r="AB249" s="119"/>
      <c r="AC249" s="119"/>
      <c r="AD249" s="11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</row>
    <row r="250" spans="1:83" s="23" customFormat="1" x14ac:dyDescent="0.2">
      <c r="A250"/>
      <c r="B250" s="119"/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20"/>
      <c r="O250" s="119"/>
      <c r="P250" s="119"/>
      <c r="Q250" s="119"/>
      <c r="R250" s="119"/>
      <c r="S250" s="119"/>
      <c r="T250" s="119"/>
      <c r="U250" s="119"/>
      <c r="V250" s="119"/>
      <c r="W250" s="119"/>
      <c r="X250" s="119"/>
      <c r="Y250" s="119"/>
      <c r="Z250" s="119"/>
      <c r="AA250" s="119"/>
      <c r="AB250" s="119"/>
      <c r="AC250" s="119"/>
      <c r="AD250" s="119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</row>
    <row r="251" spans="1:83" s="23" customFormat="1" x14ac:dyDescent="0.2">
      <c r="A251"/>
      <c r="B251" s="119"/>
      <c r="C251" s="119"/>
      <c r="D251" s="119"/>
      <c r="E251" s="119"/>
      <c r="F251" s="119"/>
      <c r="G251" s="119"/>
      <c r="H251" s="119"/>
      <c r="I251" s="119"/>
      <c r="J251" s="119"/>
      <c r="K251" s="119"/>
      <c r="L251" s="119"/>
      <c r="M251" s="119"/>
      <c r="N251" s="120"/>
      <c r="O251" s="119"/>
      <c r="P251" s="119"/>
      <c r="Q251" s="119"/>
      <c r="R251" s="119"/>
      <c r="S251" s="119"/>
      <c r="T251" s="119"/>
      <c r="U251" s="119"/>
      <c r="V251" s="119"/>
      <c r="W251" s="119"/>
      <c r="X251" s="119"/>
      <c r="Y251" s="119"/>
      <c r="Z251" s="119"/>
      <c r="AA251" s="119"/>
      <c r="AB251" s="119"/>
      <c r="AC251" s="119"/>
      <c r="AD251" s="119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</row>
    <row r="252" spans="1:83" s="23" customFormat="1" x14ac:dyDescent="0.2">
      <c r="A252"/>
      <c r="B252" s="119"/>
      <c r="C252" s="119"/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120"/>
      <c r="O252" s="119"/>
      <c r="P252" s="119"/>
      <c r="Q252" s="119"/>
      <c r="R252" s="119"/>
      <c r="S252" s="119"/>
      <c r="T252" s="119"/>
      <c r="U252" s="119"/>
      <c r="V252" s="119"/>
      <c r="W252" s="119"/>
      <c r="X252" s="119"/>
      <c r="Y252" s="119"/>
      <c r="Z252" s="119"/>
      <c r="AA252" s="119"/>
      <c r="AB252" s="119"/>
      <c r="AC252" s="119"/>
      <c r="AD252" s="119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</row>
    <row r="253" spans="1:83" s="23" customFormat="1" x14ac:dyDescent="0.2">
      <c r="A253"/>
      <c r="B253" s="119"/>
      <c r="C253" s="119"/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20"/>
      <c r="O253" s="119"/>
      <c r="P253" s="119"/>
      <c r="Q253" s="119"/>
      <c r="R253" s="119"/>
      <c r="S253" s="119"/>
      <c r="T253" s="119"/>
      <c r="U253" s="119"/>
      <c r="V253" s="119"/>
      <c r="W253" s="119"/>
      <c r="X253" s="119"/>
      <c r="Y253" s="119"/>
      <c r="Z253" s="119"/>
      <c r="AA253" s="119"/>
      <c r="AB253" s="119"/>
      <c r="AC253" s="119"/>
      <c r="AD253" s="119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</row>
    <row r="254" spans="1:83" s="23" customFormat="1" x14ac:dyDescent="0.2">
      <c r="A254"/>
      <c r="B254" s="119"/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20"/>
      <c r="O254" s="119"/>
      <c r="P254" s="119"/>
      <c r="Q254" s="119"/>
      <c r="R254" s="119"/>
      <c r="S254" s="119"/>
      <c r="T254" s="119"/>
      <c r="U254" s="119"/>
      <c r="V254" s="119"/>
      <c r="W254" s="119"/>
      <c r="X254" s="119"/>
      <c r="Y254" s="119"/>
      <c r="Z254" s="119"/>
      <c r="AA254" s="119"/>
      <c r="AB254" s="119"/>
      <c r="AC254" s="119"/>
      <c r="AD254" s="119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</row>
    <row r="255" spans="1:83" s="23" customFormat="1" x14ac:dyDescent="0.2">
      <c r="A255"/>
      <c r="B255" s="119"/>
      <c r="C255" s="119"/>
      <c r="D255" s="119"/>
      <c r="E255" s="119"/>
      <c r="F255" s="119"/>
      <c r="G255" s="119"/>
      <c r="H255" s="119"/>
      <c r="I255" s="119"/>
      <c r="J255" s="119"/>
      <c r="K255" s="119"/>
      <c r="L255" s="119"/>
      <c r="M255" s="119"/>
      <c r="N255" s="120"/>
      <c r="O255" s="119"/>
      <c r="P255" s="119"/>
      <c r="Q255" s="119"/>
      <c r="R255" s="119"/>
      <c r="S255" s="119"/>
      <c r="T255" s="119"/>
      <c r="U255" s="119"/>
      <c r="V255" s="119"/>
      <c r="W255" s="119"/>
      <c r="X255" s="119"/>
      <c r="Y255" s="119"/>
      <c r="Z255" s="119"/>
      <c r="AA255" s="119"/>
      <c r="AB255" s="119"/>
      <c r="AC255" s="119"/>
      <c r="AD255" s="119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</row>
    <row r="256" spans="1:83" s="23" customFormat="1" x14ac:dyDescent="0.2">
      <c r="A256"/>
      <c r="B256" s="119"/>
      <c r="C256" s="119"/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20"/>
      <c r="O256" s="119"/>
      <c r="P256" s="119"/>
      <c r="Q256" s="119"/>
      <c r="R256" s="119"/>
      <c r="S256" s="119"/>
      <c r="T256" s="119"/>
      <c r="U256" s="119"/>
      <c r="V256" s="119"/>
      <c r="W256" s="119"/>
      <c r="X256" s="119"/>
      <c r="Y256" s="119"/>
      <c r="Z256" s="119"/>
      <c r="AA256" s="119"/>
      <c r="AB256" s="119"/>
      <c r="AC256" s="119"/>
      <c r="AD256" s="119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</row>
  </sheetData>
  <mergeCells count="9">
    <mergeCell ref="B2:AD2"/>
    <mergeCell ref="B3:AD3"/>
    <mergeCell ref="B4:AD4"/>
    <mergeCell ref="B6:B7"/>
    <mergeCell ref="C6:N6"/>
    <mergeCell ref="O6:O7"/>
    <mergeCell ref="P6:AA6"/>
    <mergeCell ref="AB6:AB7"/>
    <mergeCell ref="AC6:AD6"/>
  </mergeCells>
  <printOptions horizontalCentered="1"/>
  <pageMargins left="0" right="0" top="0" bottom="0" header="0" footer="0"/>
  <pageSetup scale="60" fitToHeight="2" orientation="landscape" r:id="rId1"/>
  <headerFooter alignWithMargins="0"/>
  <ignoredErrors>
    <ignoredError sqref="C16:AC16 C36 D36:AA36 AC36:AD36 C44:AD44 C48:AD48 C68:N68 C74:R74 P68:AD68 S74:U74 V74:AA74" formulaRange="1"/>
    <ignoredError sqref="O28 AB28 O63 O91:O101 AB91:AB101" formula="1"/>
    <ignoredError sqref="AB36 O68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PP</vt:lpstr>
      <vt:lpstr>PP!Print_Area</vt:lpstr>
      <vt:lpstr>PP!Print_Titles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Connie P Baez R</cp:lastModifiedBy>
  <dcterms:created xsi:type="dcterms:W3CDTF">2018-04-05T19:17:44Z</dcterms:created>
  <dcterms:modified xsi:type="dcterms:W3CDTF">2018-04-05T19:25:16Z</dcterms:modified>
</cp:coreProperties>
</file>